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0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opcl-my.sharepoint.com/personal/carlos_tapia_moptt_gov_cl/Documents/Coordinación Técnica/Glosa 8 - 2026/"/>
    </mc:Choice>
  </mc:AlternateContent>
  <xr:revisionPtr revIDLastSave="443" documentId="8_{5F5E6F86-6F81-4312-B768-F0721AE2E13F}" xr6:coauthVersionLast="47" xr6:coauthVersionMax="47" xr10:uidLastSave="{27DFEAB7-25DF-4F53-AF83-7E39C49AC9BE}"/>
  <bookViews>
    <workbookView xWindow="20370" yWindow="-6495" windowWidth="29040" windowHeight="15840" xr2:uid="{00000000-000D-0000-FFFF-FFFF00000000}"/>
  </bookViews>
  <sheets>
    <sheet name="Informe consolidado" sheetId="1" r:id="rId1"/>
  </sheets>
  <definedNames>
    <definedName name="_xlnm._FilterDatabase" localSheetId="0" hidden="1">'Informe consolidado'!$A$3:$L$529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56" i="1" l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" i="1" l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6" i="1"/>
  <c r="I25" i="1"/>
  <c r="I24" i="1"/>
  <c r="I23" i="1"/>
  <c r="I22" i="1"/>
  <c r="I19" i="1"/>
  <c r="I18" i="1"/>
  <c r="I17" i="1"/>
  <c r="I13" i="1"/>
</calcChain>
</file>

<file path=xl/sharedStrings.xml><?xml version="1.0" encoding="utf-8"?>
<sst xmlns="http://schemas.openxmlformats.org/spreadsheetml/2006/main" count="14176" uniqueCount="682">
  <si>
    <t>GLOSA N°08  Primer Trimestre 2026 
RESIDUOS, TIERRA Y/O ESCOMBROS</t>
  </si>
  <si>
    <t>N°</t>
  </si>
  <si>
    <t>DIVISIÓN O UNIDAD</t>
  </si>
  <si>
    <t>CONTRATO
CONCESIÓN</t>
  </si>
  <si>
    <t>SOCIEDAD
CONCESIONARIA</t>
  </si>
  <si>
    <t>INSPECTOR
FISCAL</t>
  </si>
  <si>
    <t>FECHA</t>
  </si>
  <si>
    <t>REGIÓN</t>
  </si>
  <si>
    <t>COMUNA</t>
  </si>
  <si>
    <t xml:space="preserve"> UNIDAD DE MEDIDA DE RESIDUOS TONELADAS</t>
  </si>
  <si>
    <t>TIPO RESIDUO</t>
  </si>
  <si>
    <t>SITIO DISPOSICION FINAL
(sector, kilometraje y nombre del botadero o lugar de destino)</t>
  </si>
  <si>
    <t>HIPERVÍNCULO DE CERTIFICADOS</t>
  </si>
  <si>
    <t>Construcción</t>
  </si>
  <si>
    <t>Aeropuerto Diego Aracena de Iquique</t>
  </si>
  <si>
    <t>Sociedad Concesionaria Aeropuerto Diego Aracena S.A</t>
  </si>
  <si>
    <t>Fernanda Ardiles Garcia</t>
  </si>
  <si>
    <t>Región de Tarapacá</t>
  </si>
  <si>
    <t>Iquique</t>
  </si>
  <si>
    <t>Asimilable a domiciliarios</t>
  </si>
  <si>
    <t>Relleno Sanitario Santa Ines</t>
  </si>
  <si>
    <t>https://drive.google.com/drive/folders/11_P9xuDp11X5My7szp1nSeGI0NswxRuX?usp=sharing</t>
  </si>
  <si>
    <t>https://drive.google.com/drive/folders/15w4mbnFdg1hCcud6vg18OwX8M0Dmue-A?usp=sharing</t>
  </si>
  <si>
    <t>https://drive.google.com/drive/folders/1RPM1Zf6nla0py1zjcxChD9WfK7lBpbJf?usp=sharing</t>
  </si>
  <si>
    <t>Residuos Peligrosos</t>
  </si>
  <si>
    <t>HIDRONOR CHILE S.A, PANAMERICANA NORTE 1396</t>
  </si>
  <si>
    <t>Nuevo Establecimiento de Salud Instituto Nacional del Cáncer</t>
  </si>
  <si>
    <t>SOCIEDAD CONCESIIONARIA INSTITUTO NACIONAL DEL CANCER S.A:</t>
  </si>
  <si>
    <t>Miguel Gallardo Aravena</t>
  </si>
  <si>
    <t>Metropolitana</t>
  </si>
  <si>
    <t>Independencia</t>
  </si>
  <si>
    <t>Papeles, cartones, plasticos</t>
  </si>
  <si>
    <t>KDM</t>
  </si>
  <si>
    <t>https://drive.google.com/drive/folders/1pNdaqdqP70wTRg0l4tnXGLRONh7lbkWA?usp=drive_link</t>
  </si>
  <si>
    <t>Madera, cartones, plasticos</t>
  </si>
  <si>
    <t>Residuos mezclados de construcción y demolición</t>
  </si>
  <si>
    <t>Cruz  Mellado Ltda</t>
  </si>
  <si>
    <t>Madera</t>
  </si>
  <si>
    <t>Escombros</t>
  </si>
  <si>
    <t>Cartones, plasticos, residuos hospitalarios no peligrosos</t>
  </si>
  <si>
    <t>Residuos hospitalarios no peligrosos</t>
  </si>
  <si>
    <t>Asbesto no friable</t>
  </si>
  <si>
    <t>Consorcio Santa Marta</t>
  </si>
  <si>
    <t>Cartones, plasticos, mobilario</t>
  </si>
  <si>
    <t>Ramas, cartones, plasticos</t>
  </si>
  <si>
    <t>Hospital de La Serena</t>
  </si>
  <si>
    <t>Nelson Acosta Fernandez</t>
  </si>
  <si>
    <t>Coquimbo</t>
  </si>
  <si>
    <t>La Serena</t>
  </si>
  <si>
    <t>Despuntes de Madera</t>
  </si>
  <si>
    <t>Vida Circular, La Serena</t>
  </si>
  <si>
    <t>https://drive.google.com/drive/folders/1fHuokI6rklnHWyAjbRtwx3mwEg3A1jSi?usp=drive_link</t>
  </si>
  <si>
    <t>Material ferroso</t>
  </si>
  <si>
    <t>Catal Reciclajes Industriales, Coquimbo</t>
  </si>
  <si>
    <t>https://drive.google.com/drive/folders/1BhxQJS31LYDhx_VK345vHJZk8p6eUoVu?usp=drive_link</t>
  </si>
  <si>
    <t>Residuo Industrial No Peligroso</t>
  </si>
  <si>
    <t>Relleno Sanitario El Panul, Coquimbo</t>
  </si>
  <si>
    <t>https://drive.google.com/drive/folders/1wUG5U4K6klfXunKAzWBe8hcXC8XXnFd0?usp=drive_link</t>
  </si>
  <si>
    <t>Tierra vegetal</t>
  </si>
  <si>
    <t>Botadero/escombrera aprobado Pozo Lastrero empresa Corsan, La Serena</t>
  </si>
  <si>
    <t>https://drive.google.com/drive/folders/1dhWSOrI2o0pM8TPWd3TNPW7UvWNAEggT?usp=drive_link</t>
  </si>
  <si>
    <r>
      <t xml:space="preserve">Botadero/escombrera aprobado Pozo Lastrero empresa Corsan, La Serena. </t>
    </r>
    <r>
      <rPr>
        <b/>
        <sz val="11"/>
        <color theme="1"/>
        <rFont val="Calibri"/>
        <family val="2"/>
        <scheme val="minor"/>
      </rPr>
      <t>(Denisidad del Escombro: 2,4 por m3)</t>
    </r>
  </si>
  <si>
    <t>https://drive.google.com/drive/folders/1uwxnSdcWzcLDoGe-DKPCaX45paNS4Up6?usp=drive_link</t>
  </si>
  <si>
    <t>Arena</t>
  </si>
  <si>
    <t>https://drive.google.com/drive/folders/17jYZcd8Kfa1zCMikczPSN0-oMRCMAC_-?usp=drive_link</t>
  </si>
  <si>
    <t>https://drive.google.com/drive/folders/1poX8QQ36xO-WmAIunBDdgReqMQH13DW3?usp=drive_link</t>
  </si>
  <si>
    <t xml:space="preserve">https://drive.google.com/drive/folders/129JJPtPR-gxeQG6Zx529mPcLRRj8oF7D?usp=drive_link </t>
  </si>
  <si>
    <t>https://drive.google.com/drive/folders/1uAH_xnJNiH_dKGwL465Y_dz2lftncM_Z?usp=drive_link</t>
  </si>
  <si>
    <r>
      <t>Botadero/escombrera aprobado Pozo Lastrero empresa Corsan, La Serena</t>
    </r>
    <r>
      <rPr>
        <b/>
        <sz val="11"/>
        <color theme="1"/>
        <rFont val="Calibri"/>
        <family val="2"/>
        <scheme val="minor"/>
      </rPr>
      <t xml:space="preserve"> (Densidad del escombro: 2,4 por m3)</t>
    </r>
  </si>
  <si>
    <t>https://drive.google.com/drive/folders/1hE1UxNJRLAXJ6xlbyz9Fu90hNzasFF7n?usp=drive_link</t>
  </si>
  <si>
    <t>https://drive.google.com/drive/folders/1pfKKiw5kMOC4kjsJhpRh6QScfzYks5zi?usp=drive_link</t>
  </si>
  <si>
    <t>https://drive.google.com/drive/folders/1osFdoA5XUn4EmJl6I-32OPpTSgqkOG8k?usp=drive_link</t>
  </si>
  <si>
    <t>Catal Reciclajes Industriales, Coquimbo (pendiente certificado)</t>
  </si>
  <si>
    <t xml:space="preserve">https://drive.google.com/drive/folders/1MManEhh2M3NFm9hSRbR5K5LmJkklD6E4?usp=drive_link </t>
  </si>
  <si>
    <t>https://drive.google.com/drive/folders/1P2H96VzGpDQKQZrMobYxOhBH8pTkk1PO?usp=drive_link</t>
  </si>
  <si>
    <t>https://drive.google.com/drive/folders/12l30T16lwtmxiW_0dXGh9YeDb7-I5b5_?usp=drive_link</t>
  </si>
  <si>
    <r>
      <t xml:space="preserve">Botadero/escombrera aprobado Pozo Lastrero empresa Corsan, La Serena </t>
    </r>
    <r>
      <rPr>
        <b/>
        <sz val="11"/>
        <color theme="1"/>
        <rFont val="Calibri"/>
        <family val="2"/>
        <scheme val="minor"/>
      </rPr>
      <t>(Densidad del escombro: 2,4 por m3)</t>
    </r>
  </si>
  <si>
    <t>https://drive.google.com/drive/folders/19wCT76qeBDp62wg8VgE7TcL-HI4WjqVj?usp=drive_link</t>
  </si>
  <si>
    <t>Aeropuerto Chacalluta de Arica</t>
  </si>
  <si>
    <t>Sociedad Concesionaria Aeropuerto de Arica S.A.</t>
  </si>
  <si>
    <t>Fernanda Ardiles García</t>
  </si>
  <si>
    <t>Arica y Parinacota</t>
  </si>
  <si>
    <t>Arica</t>
  </si>
  <si>
    <t>Asimilable a Doméstico</t>
  </si>
  <si>
    <t>Vertedero Quebrada Encantada</t>
  </si>
  <si>
    <t>https://drive.google.com/drive/folders/1RQzWfDuigkj2jeKWGOk-hxqmEYa81CPv?usp=sharing</t>
  </si>
  <si>
    <t>Respel</t>
  </si>
  <si>
    <t>SOLUCIONES AMBIENTALES DEL NORTE SA, B-385 KM 45 RUTA B385</t>
  </si>
  <si>
    <t>https://drive.google.com/drive/folders/1cGluj3wts5yyGPsmWk7LUiD8xsOUwPTb?usp=sharing</t>
  </si>
  <si>
    <t>https://drive.google.com/drive/folders/1ue1yAEC-DyAA3jI6Cd2jJnd7n7DKMuPl?usp=sharing</t>
  </si>
  <si>
    <t xml:space="preserve">Concesión Ruta 5 Tramo Los Vilos - La Serena </t>
  </si>
  <si>
    <t>Sociedad Concesionaria Ruta del Elqui S.A.</t>
  </si>
  <si>
    <t xml:space="preserve">Jaime Yañez Urzúa </t>
  </si>
  <si>
    <t xml:space="preserve">Coquimbo </t>
  </si>
  <si>
    <t>Residuos domiciliarios</t>
  </si>
  <si>
    <t>Ruta 5 Norte El Panul, acceso en km 457+180, Relleno Sanitario "El Panul".</t>
  </si>
  <si>
    <t>https://drive.google.com/file/d/1cGYx1zsvVSg5DiEDAje-nT8Q-2xHgpR0/view?usp=sharing</t>
  </si>
  <si>
    <t>Residuos domiciliarios - Residuos Industriales No Peligrosos</t>
  </si>
  <si>
    <t xml:space="preserve">Residuos domiciliarios - </t>
  </si>
  <si>
    <t>https://drive.google.com/file/d/1IStXjgfRkmAYixb-eMi4kkk2l7bKdubc/view?usp=sharing</t>
  </si>
  <si>
    <t>Residuos Industriales No Peligrosos</t>
  </si>
  <si>
    <t>https://drive.google.com/file/d/119A9PtbOhEtuq__XyAnVXNB-TLMBcN9u/view?usp=sharing</t>
  </si>
  <si>
    <t>https://drive.google.com/file/d/1rb3P_cTtWAMKaN5nWFeGDw0nmkMJPdbQ/view?usp=sharing</t>
  </si>
  <si>
    <t>https://drive.google.com/file/d/1hodI0P0NlGN9mB7DVQelbNhTNo8MrF-g/view?usp=sharing</t>
  </si>
  <si>
    <t>Mezclas de residuos municipales</t>
  </si>
  <si>
    <t>Inversiones Panul Limitada</t>
  </si>
  <si>
    <t>https://drive.google.com/file/d/1PPDpdhTSJFJrZFmS-drYpd9VHvpQjLkC/view?usp=sharing</t>
  </si>
  <si>
    <t>https://drive.google.com/file/d/1bhZ4IxZG82SSvQygPpBtUXEejBRiITbo/view?usp=sharing</t>
  </si>
  <si>
    <t>https://drive.google.com/file/d/1JnTc3A5frMCqBXQH6LMwsZpKzdU7rIWE/view?usp=sharing</t>
  </si>
  <si>
    <t>Red Maule HCQ</t>
  </si>
  <si>
    <t>Sociedad Concesionaria Red Maule S.A.</t>
  </si>
  <si>
    <t>Rodrigo Morales</t>
  </si>
  <si>
    <t>Maule</t>
  </si>
  <si>
    <t>Cauquenes</t>
  </si>
  <si>
    <t>Residuos Industrial</t>
  </si>
  <si>
    <t xml:space="preserve"> Relleno Sanitario Ecomaule, comuna de Talca.</t>
  </si>
  <si>
    <t>https://drive.google.com/file/d/1W7Z23zIsVYik7vKIvDXz9751S5d5D_eV/view?usp=drive_link</t>
  </si>
  <si>
    <t>Red Maule HPR</t>
  </si>
  <si>
    <t>Parral</t>
  </si>
  <si>
    <t>Relleno Sanitario Ecomaule, comuna de Talca.</t>
  </si>
  <si>
    <t>https://drive.google.com/file/d/1yXVv3rs7YbPAeGSAZQHHVyaLGi6wq0rH/view?usp=drive_link</t>
  </si>
  <si>
    <t>Red Maule HCN</t>
  </si>
  <si>
    <t>Constitución</t>
  </si>
  <si>
    <t>https://drive.google.com/file/d/1pHCvB__IsR3LpkiJf5Sub3P8VITM0_wo/view?usp=drive_link</t>
  </si>
  <si>
    <t>Tierra</t>
  </si>
  <si>
    <t>Botadero autorizado N°1</t>
  </si>
  <si>
    <t>https://drive.google.com/file/d/11UQbEIZTKLVdxiMXd15P81HMHYKtmMW8/view?usp=drive_link</t>
  </si>
  <si>
    <t xml:space="preserve">Concesión Vial Rutas del Loa </t>
  </si>
  <si>
    <t>Rutas del Loa Sociedad Concesionaria</t>
  </si>
  <si>
    <t>Carlos Letelier Rodríguez</t>
  </si>
  <si>
    <t>ANTOFAGASTA</t>
  </si>
  <si>
    <t>CALAMA</t>
  </si>
  <si>
    <t>RESIDUOS DOMICILIARIOS</t>
  </si>
  <si>
    <t>Cerro Colorado S/N. Relleno Sanitario SOCOAL CALAMA</t>
  </si>
  <si>
    <t>ASGAE SOCOAL 16-01-2026</t>
  </si>
  <si>
    <t>RESIDUOS INDUSTRIALES NO PELIGROSOS</t>
  </si>
  <si>
    <t>Relleno Sanitario Quebrada Ancha TOCOPILLA</t>
  </si>
  <si>
    <t>ASGAE IMT IND 19-01-2026</t>
  </si>
  <si>
    <t>ASGAE IMT IND 26-01-2026</t>
  </si>
  <si>
    <t>RESIDUOS RECICLABLES</t>
  </si>
  <si>
    <t>PEDRO AGUIRRE CERDA 12050, ANTOFAGASTA. SOCIEDAD RECINORT LTDA.</t>
  </si>
  <si>
    <t>Reciclaje Ene2026</t>
  </si>
  <si>
    <t>ASGAE IMT DOM 12-02-2026</t>
  </si>
  <si>
    <t>ASGAE IMT IND 16-02-2026</t>
  </si>
  <si>
    <t>Reciclaje Feb2026</t>
  </si>
  <si>
    <t>ASGAE SOCOAL 02-03-2026</t>
  </si>
  <si>
    <t>ASGAE IMT IND 04-03-2026</t>
  </si>
  <si>
    <t>ASGAE SOCOAL 09-03-2026</t>
  </si>
  <si>
    <t>ASGAE IMT IND 19-03-2026</t>
  </si>
  <si>
    <t>ASGAE SOCOAL 28-03-2026</t>
  </si>
  <si>
    <t>ASGAE IMT IND 30-03-2026</t>
  </si>
  <si>
    <t>Reciclaje Mar2026</t>
  </si>
  <si>
    <t>Relicitación Concesión Camino Nogales-Puchuncaví</t>
  </si>
  <si>
    <t>Nuevo Camino Nogales-Puchuncaví S.A</t>
  </si>
  <si>
    <t>Andrés Silva Vargas</t>
  </si>
  <si>
    <t>VALPARAISO</t>
  </si>
  <si>
    <t>NOGALES</t>
  </si>
  <si>
    <t>Mezclas de residuos 
municipales</t>
  </si>
  <si>
    <t>RELLENO SANITARIO LOMA LOS COLORADOS</t>
  </si>
  <si>
    <t>https://drive.google.com/file/d/1Pp0s_cfP7IzCcgw4jBaoWVeZCD4p59d1/view?usp=drive_link</t>
  </si>
  <si>
    <t>PUCHUNCAVÍ</t>
  </si>
  <si>
    <t>Residuos mezclados de
construcción y demolición distintos
de los especificados en los códigos
17 09 01, 17 09 02 y 17 09 03</t>
  </si>
  <si>
    <t>PLANTA DE
TRATAMIENTO Y
RECICLAJE REVALORIZA</t>
  </si>
  <si>
    <t>https://drive.google.com/file/d/1fPf86ZdWAOvsGF2U_WFzWoAWNupYCymZ/view?usp=drive_link</t>
  </si>
  <si>
    <t>ESTACION DE
TRANSFERENCIA CERRO
LOS CONDORES</t>
  </si>
  <si>
    <t>https://drive.google.com/file/d/1FdlMBebuHZTthnYbHMrpYv9aaPUlUUxy/view?usp=drive_link</t>
  </si>
  <si>
    <t>Residuos municipales no
especificados en otra categoria</t>
  </si>
  <si>
    <t>https://drive.google.com/file/d/1SH9bH8M9OUNwpMhcUpnPFx1s7KgfH48A/view?usp=drive_link</t>
  </si>
  <si>
    <t>ESCOMBRERA - AGRICOLA GALLETTI S.P.A</t>
  </si>
  <si>
    <t>https://drive.google.com/file/d/1D1YGOS2vbDz_-fyG4yp_0tuwFYQPOeJ7/view?usp=drive_link</t>
  </si>
  <si>
    <t>https://drive.google.com/file/d/1mGQbtcN0lQpltv6U0KdL20UbxO6kVJlt/view?usp=drive_link</t>
  </si>
  <si>
    <t xml:space="preserve">Hospital del Salvador e Instituto Nacional de Geriatría </t>
  </si>
  <si>
    <t xml:space="preserve">Consorcio de Salud Santiago Oriente </t>
  </si>
  <si>
    <t xml:space="preserve">Miguel Ara Santana </t>
  </si>
  <si>
    <t xml:space="preserve">Diciembre </t>
  </si>
  <si>
    <t xml:space="preserve">Metropolitana </t>
  </si>
  <si>
    <t xml:space="preserve">Providencia </t>
  </si>
  <si>
    <t xml:space="preserve">Domiciliario  </t>
  </si>
  <si>
    <t>Relleno Sanitario Lomas Los Colorados, Fundo Las Bateas Montenegro, Ruta 5 Norte km 62,5 , Til Til, Región Metropolitana</t>
  </si>
  <si>
    <t>CERTIFICADO DEMARCO DIC-2025</t>
  </si>
  <si>
    <t xml:space="preserve">Diciembre  </t>
  </si>
  <si>
    <t xml:space="preserve">Escombro </t>
  </si>
  <si>
    <t>Greenrec Lepanto, Camino Padre Alberto Hurtado S/N, San Bernardo, Region Metropolitana.</t>
  </si>
  <si>
    <t>CERTIFICADO GREENREC LEPANTO DIC-2025</t>
  </si>
  <si>
    <t>Construcción Hospital de Buin-Paine</t>
  </si>
  <si>
    <t>Sociedad Concesionaria Hospital Buin-Paine S-A</t>
  </si>
  <si>
    <t>Gonzalo Sepúlveda Sepúlveda</t>
  </si>
  <si>
    <t>Buin</t>
  </si>
  <si>
    <t>Escombro</t>
  </si>
  <si>
    <t>SEMOT</t>
  </si>
  <si>
    <t>31220  2026_01_05.pdf</t>
  </si>
  <si>
    <t>31219  2026_01_05.pdf</t>
  </si>
  <si>
    <t>LEPANTO</t>
  </si>
  <si>
    <t>31212 2026_01_05.pdf</t>
  </si>
  <si>
    <t>31213  2026_01_05.pdf</t>
  </si>
  <si>
    <t>31270 2026_01_06.pdf</t>
  </si>
  <si>
    <t>31269  2026_01_06.pdf</t>
  </si>
  <si>
    <t>31310 2026_01_07.pdf</t>
  </si>
  <si>
    <t>31311 2026_01_07.pdf</t>
  </si>
  <si>
    <t>31336 2026_01_07.pdf</t>
  </si>
  <si>
    <t>31337 2026_01_07.pdf</t>
  </si>
  <si>
    <t>RECUPAC</t>
  </si>
  <si>
    <t>31402  2026_01_08.pdf</t>
  </si>
  <si>
    <t>31401 2026_01_08.pdf</t>
  </si>
  <si>
    <t>31504 2026_01_09.pdf</t>
  </si>
  <si>
    <t>31438 2026_01_09.pdf</t>
  </si>
  <si>
    <t>31434  2026_01_09.pdf</t>
  </si>
  <si>
    <t>31435 2026_01_09.pdf</t>
  </si>
  <si>
    <t>31506 2026_01_09.pdf</t>
  </si>
  <si>
    <t>31439 2026_01_09.pdf</t>
  </si>
  <si>
    <t>31442 2026_01_09.pdf</t>
  </si>
  <si>
    <t>31505 2026_01_09.pdf</t>
  </si>
  <si>
    <t>31522 2026.01.13.pdf</t>
  </si>
  <si>
    <t>31509 2026.01.13.pdf</t>
  </si>
  <si>
    <t>31510 2026.01.13.pdf</t>
  </si>
  <si>
    <t>31571 2026.01.14.pdf</t>
  </si>
  <si>
    <t>31572 2026.01.14.pdf</t>
  </si>
  <si>
    <t>31578 2026.01.14.pdf</t>
  </si>
  <si>
    <t>31606 2026.01.15.pdf</t>
  </si>
  <si>
    <t>Cartón</t>
  </si>
  <si>
    <t>Greendot</t>
  </si>
  <si>
    <t>31607 2026.01.15.pdf</t>
  </si>
  <si>
    <t>31632 2026.01.14.pdf</t>
  </si>
  <si>
    <t>31634 2026.01.16.pdf</t>
  </si>
  <si>
    <t>31635 2026.01.16.pdf</t>
  </si>
  <si>
    <t>31639 2026.01.16.pdf</t>
  </si>
  <si>
    <t>31667 2026.01.16.pdf</t>
  </si>
  <si>
    <t>31701 2026_01_17.pdf</t>
  </si>
  <si>
    <t>31704 2026.01.17.pdf</t>
  </si>
  <si>
    <t>19-01-2026</t>
  </si>
  <si>
    <t>31675 2026_01_19.pdf</t>
  </si>
  <si>
    <t>31676 2026_01_19.pdf</t>
  </si>
  <si>
    <t>20-01-2026</t>
  </si>
  <si>
    <t>31709 2026_01_20.pdf</t>
  </si>
  <si>
    <t>31766 2026_01_20_.pdf</t>
  </si>
  <si>
    <t>31710 2026_01_20.pdf</t>
  </si>
  <si>
    <t>31904 2026_01_20.pdf</t>
  </si>
  <si>
    <t>21-01-2026</t>
  </si>
  <si>
    <t>31775 2026_01_21.pdf</t>
  </si>
  <si>
    <t>31776 2026_01_21.pdf</t>
  </si>
  <si>
    <t>22-01-2026</t>
  </si>
  <si>
    <t>31902 2026_01_22.pdf</t>
  </si>
  <si>
    <t>31838 2026_01_22.pdf</t>
  </si>
  <si>
    <t>31901 2026_01_22.pdf</t>
  </si>
  <si>
    <t>31841 2026_01_22.pdf</t>
  </si>
  <si>
    <t>31840 2026_01_22.pdf</t>
  </si>
  <si>
    <t>31839 2026_01_22.pdf</t>
  </si>
  <si>
    <t>23-01-2026</t>
  </si>
  <si>
    <t>31939 2026_01_23.pdf</t>
  </si>
  <si>
    <t>32007 2026_01_23.pdf</t>
  </si>
  <si>
    <t>26-01-2026</t>
  </si>
  <si>
    <t>31949 2026_01_26.pdf</t>
  </si>
  <si>
    <t>31956 2026_01_26.pdf</t>
  </si>
  <si>
    <t>31948 2026_01_26.pdf</t>
  </si>
  <si>
    <t>31955 2026_01_26.pdf</t>
  </si>
  <si>
    <t>27-01-2026</t>
  </si>
  <si>
    <t>32009 2026_01_27.pdf</t>
  </si>
  <si>
    <t>32005 2026_01_27.pdf</t>
  </si>
  <si>
    <t>32006 2026_01_27.pdf</t>
  </si>
  <si>
    <t>32029 2026_01_27.pdf</t>
  </si>
  <si>
    <t>32133 2026_01_27.pdf</t>
  </si>
  <si>
    <t>28-01-2026</t>
  </si>
  <si>
    <t>32010 2026_01_28.pdf</t>
  </si>
  <si>
    <t>29-01-2026</t>
  </si>
  <si>
    <t>32108 2026_01_29.pdf</t>
  </si>
  <si>
    <t>32094 2026_01_29.pdf</t>
  </si>
  <si>
    <t>32129 2026_01_29.pdf</t>
  </si>
  <si>
    <t>32134 2026_01_29.pdf</t>
  </si>
  <si>
    <t>32095 2026_01_29.pdf</t>
  </si>
  <si>
    <t>32107 2026_01_29.pdf</t>
  </si>
  <si>
    <t>Ramas y Podas</t>
  </si>
  <si>
    <t>Santa Marta</t>
  </si>
  <si>
    <t>31584 2026.01.14.pdf</t>
  </si>
  <si>
    <t>31523 2026.01.13.pdf</t>
  </si>
  <si>
    <t>Residuos Domiciliarios</t>
  </si>
  <si>
    <t>31908 2026_01_23.pdf</t>
  </si>
  <si>
    <t>31443 2026_01_09.pdf</t>
  </si>
  <si>
    <t>31638 2026.01.16.pdf</t>
  </si>
  <si>
    <t>Tierras</t>
  </si>
  <si>
    <t xml:space="preserve"> Botadero Novaterra</t>
  </si>
  <si>
    <t>2026_01 Tierras_Novaterra.pdf</t>
  </si>
  <si>
    <t>32230 02_02_2026 Semot.pdf</t>
  </si>
  <si>
    <t>32259 02_02_2026 Lepanto.pdf</t>
  </si>
  <si>
    <t>32260 02_02_2026 Lepanto.pdf</t>
  </si>
  <si>
    <t>32360 02_02_2026 Lepanto.pdf</t>
  </si>
  <si>
    <t>32365 02_02_2026 Lepanto.pdf</t>
  </si>
  <si>
    <t>32371 03_02_2026 Semot.pdf</t>
  </si>
  <si>
    <t>32379 03_02_2026 Semot.pdf</t>
  </si>
  <si>
    <t>32394 03_02_2026 Lepanto.pdf</t>
  </si>
  <si>
    <t>32396 04_02_2026 Lepanto.pdf</t>
  </si>
  <si>
    <t>32397 04_02_2026 Lepanto.pdf</t>
  </si>
  <si>
    <t>32401 04_02_2026 Semot_18.pdf</t>
  </si>
  <si>
    <t>32468 05_02_2026 Lepanto.pdf</t>
  </si>
  <si>
    <t>32469 2026_02_05 Lepanto.pdf</t>
  </si>
  <si>
    <t>32471 05_02_2026 Semot.pdf</t>
  </si>
  <si>
    <t>32472 05_02_2026 Recupac.pdf</t>
  </si>
  <si>
    <t>32525 05_02_2026 Lepanto.pdf</t>
  </si>
  <si>
    <t>33064 06_02_2026 Lepanto.pdf</t>
  </si>
  <si>
    <t>32589 06_02_2026 Lepanto.pdf</t>
  </si>
  <si>
    <t>32590 06_02_2026 Semot.pdf</t>
  </si>
  <si>
    <t>32598 06_02_2026 Lepanto.pdf</t>
  </si>
  <si>
    <t>32628 09_02_2026 Lepanto.pdf</t>
  </si>
  <si>
    <t>32629 09_02_2026 Lepanto.pdf</t>
  </si>
  <si>
    <t>32637 09_02_2026 Semot.pdf</t>
  </si>
  <si>
    <t>32638 09_02_2026 Semot.pdf</t>
  </si>
  <si>
    <t>32703 10_02_2026 Semot.pdf</t>
  </si>
  <si>
    <t>32704 10_02_2026 Semot.pdf</t>
  </si>
  <si>
    <t>32789 11_02_2026 Semot.pdf</t>
  </si>
  <si>
    <t>32790 11_02_2026 Semot.pdf</t>
  </si>
  <si>
    <t>32822 11_02_2026 Lepanto.pdf</t>
  </si>
  <si>
    <t>32823 11_02_2026 Lepanto.pdf</t>
  </si>
  <si>
    <t>32855 12_02_2026 Lepanto.pdf</t>
  </si>
  <si>
    <t>32888 13_02_2026 Lepanto.pdf</t>
  </si>
  <si>
    <t>32889 13_02_2026 Lepanto.pdf</t>
  </si>
  <si>
    <t>32890 13_02_2026 Lepanto.pdf</t>
  </si>
  <si>
    <t>32932 16_02_2026 Lepanto.pdf</t>
  </si>
  <si>
    <t>32933 16_02_2026 Lepanto.pdf</t>
  </si>
  <si>
    <t>32934 16_02_2026 Lepanto.pdf</t>
  </si>
  <si>
    <t>32935 16_02_2026 Lepanto.pdf</t>
  </si>
  <si>
    <t>32960 17_02_2026 Semot.pdf</t>
  </si>
  <si>
    <t>32961 17_02_2026 Semot.pdf</t>
  </si>
  <si>
    <t>32989 17_02_2026 Semot_18.pdf</t>
  </si>
  <si>
    <t>32993 18_02_2026 Lepanto.pdf</t>
  </si>
  <si>
    <t>32994 18_02_2026 Semot_18.pdf</t>
  </si>
  <si>
    <t>32999 18_02_2026 Lepanto.pdf</t>
  </si>
  <si>
    <t>33000 18_02_2026 Lepanto.pdf</t>
  </si>
  <si>
    <t>33001 18_02_2026 Lepanto.pdf</t>
  </si>
  <si>
    <t>Armony</t>
  </si>
  <si>
    <t>2026.02 Madera_Armony.pdf</t>
  </si>
  <si>
    <t>33013 19_02_2026 Semot.pdf</t>
  </si>
  <si>
    <t>33014 19_02_2026 Semot.pdf</t>
  </si>
  <si>
    <t>33052 20_02_2026 Lepanto.pdf</t>
  </si>
  <si>
    <t>33053 20_02_2026 Lepanto.pdf</t>
  </si>
  <si>
    <t>33061 20_02_2026 Lepanto.pdf</t>
  </si>
  <si>
    <t>33062 20_02_2026 Lepanto.pdf</t>
  </si>
  <si>
    <t>33065 20_02_2026 SEMOT.pdf</t>
  </si>
  <si>
    <t>23-02-2026</t>
  </si>
  <si>
    <t>33086 2026_03_23 Lepanto.pdf</t>
  </si>
  <si>
    <t>33121 2026_02_23 Lepanto_.pdf</t>
  </si>
  <si>
    <t>33122 2026_02_23 Lepanto_.pdf</t>
  </si>
  <si>
    <t>33099 2026_02_23 Semot.pdf</t>
  </si>
  <si>
    <t>33098 2026_02_23 Semot.pdf</t>
  </si>
  <si>
    <t>33085 2026_02_23 Lepanto.pdf</t>
  </si>
  <si>
    <t>24-02-2026</t>
  </si>
  <si>
    <t>33158 2026_02_24 Lepanto_.pdf</t>
  </si>
  <si>
    <t>33118 2026_02_24 Semot.pdf</t>
  </si>
  <si>
    <t>33119 2026_02_24 Recupac_carton.pdf</t>
  </si>
  <si>
    <t>25-02-2026</t>
  </si>
  <si>
    <t>33162 2026_02_25 Semot.pdf</t>
  </si>
  <si>
    <t>33163 2026_02_25 Semot.pdf</t>
  </si>
  <si>
    <t>33150 2026_02_25 Lepanto.pdf</t>
  </si>
  <si>
    <t>33183 2026_02_25 Lepanto_.pdf</t>
  </si>
  <si>
    <t>33151 2026_02_25 Lepanto.pdf</t>
  </si>
  <si>
    <t>26-02-2026</t>
  </si>
  <si>
    <t>33221 2026_02_26 Lepanto_.pdf</t>
  </si>
  <si>
    <t>33222 2026_02_27 Lepanto_.pdf</t>
  </si>
  <si>
    <t>27-02-2026</t>
  </si>
  <si>
    <t>33217 2026_02_27 Lepanto.pdf</t>
  </si>
  <si>
    <t>33230 2026_02_27 Semot.pdf</t>
  </si>
  <si>
    <t>33216 2026_02_27 Lepanto.pdf</t>
  </si>
  <si>
    <t>2026_02 Tierras_Novaterras.pdf</t>
  </si>
  <si>
    <t>32335 02_02_2026 Santa Marta.pdf</t>
  </si>
  <si>
    <t>32591 06_02_2026 Santa Marta.pdf</t>
  </si>
  <si>
    <t>32898 13_02_2026 Santa Marta.pdf</t>
  </si>
  <si>
    <t>33066 20_02_2026 Santa Marta.pdf</t>
  </si>
  <si>
    <t>33231 2026_02_27 SantaMarta.pdf</t>
  </si>
  <si>
    <t>RESPEL</t>
  </si>
  <si>
    <t xml:space="preserve"> Bravo Energy</t>
  </si>
  <si>
    <t>2026.02 RESPEL_BravoEnergy.pdf</t>
  </si>
  <si>
    <t>33251 2026_03_02 Lepanto.pdf</t>
  </si>
  <si>
    <t>33252 2026_03_02 Lepanto.pdf</t>
  </si>
  <si>
    <t>33285 2026_03_02_Lepanto.pdf</t>
  </si>
  <si>
    <t>33261 2026_03_02 Semot.pdf</t>
  </si>
  <si>
    <t>33262 2026_03_02 Semot.pdf</t>
  </si>
  <si>
    <t>33284 2026_03_03_MADERA.pdf</t>
  </si>
  <si>
    <t>33356 2026_03_04 Lepanto.pdf</t>
  </si>
  <si>
    <t>33355 2026_03_04 Lepanto.pdf</t>
  </si>
  <si>
    <t>33419 2026_03_04_Lepanto.pdf</t>
  </si>
  <si>
    <t>33357 2026_03_04 Semot.pdf</t>
  </si>
  <si>
    <t>33358 2026_03_04_carton.pdf</t>
  </si>
  <si>
    <t>33421 2026_03_05_Lepanto.pdf</t>
  </si>
  <si>
    <t>33360 2026_03_05 Lepanto.pdf</t>
  </si>
  <si>
    <t>33415 2026_03_06 Lepanto.pdf</t>
  </si>
  <si>
    <t>33416 2026_03_06 Lepanto.pdf</t>
  </si>
  <si>
    <t>33422 2026_03_06_Lepanto.pdf</t>
  </si>
  <si>
    <t>33426 2026_03_06 Lepanto.pdf</t>
  </si>
  <si>
    <t>33427 2026_03_06 Lepanto.pdf</t>
  </si>
  <si>
    <t>33430 2026_03_06_madera.pdf</t>
  </si>
  <si>
    <t>33447 2026_03_07 Lepanto.pdf</t>
  </si>
  <si>
    <t>33448 2026_03_07 Lepanto.pdf</t>
  </si>
  <si>
    <t>33449 2026_03_07_Lepanto.pdf</t>
  </si>
  <si>
    <t>33450 2026_03_07 Lepanto.pdf</t>
  </si>
  <si>
    <t>33452 2026_03_07 Semot.pdf</t>
  </si>
  <si>
    <t>33516 2026_03_09 Lepanto.pdf</t>
  </si>
  <si>
    <t>33546 2026_03_10 Lepanto.pdf</t>
  </si>
  <si>
    <t>33547 2026_03_10 Lepanto.pdf</t>
  </si>
  <si>
    <t>33551 2026_03_10 Semot.pdf</t>
  </si>
  <si>
    <t>33582 2026_03_11 Semot.pdf</t>
  </si>
  <si>
    <t>33586 2026_03_11 Lepanto.pdf</t>
  </si>
  <si>
    <t>33587 2026_03_12 Lepanto.pdf</t>
  </si>
  <si>
    <t>33588 2026_03_12 Lepanto.pdf</t>
  </si>
  <si>
    <t>33595 2026_03_12 Lepanto.pdf</t>
  </si>
  <si>
    <t>33625 2026_03_13 Lepanto.pdf</t>
  </si>
  <si>
    <t>33626 2026_03_13 Lepanto.pdf</t>
  </si>
  <si>
    <t>33680 2026_03_16 Lepanto_.pdf</t>
  </si>
  <si>
    <t>33656 2026_03_16 Lepanto.pdf</t>
  </si>
  <si>
    <t>33657 2026_03_16 Lepanto.pdf</t>
  </si>
  <si>
    <t>33646 2026_03_16 Lepanto.pdf</t>
  </si>
  <si>
    <t>33647 2026_03_16 Lepanto.pdf</t>
  </si>
  <si>
    <t>33686 2026_03_17 Lepanto.pdf</t>
  </si>
  <si>
    <t>33687 2026_03_17 Lepanto.pdf</t>
  </si>
  <si>
    <t>33690 2026_03_17 Lepanto.pdf</t>
  </si>
  <si>
    <t>33691 2026_03_17 Recupac_cartón.pdf</t>
  </si>
  <si>
    <t>33744 2026_03_18 Lepanto.pdf</t>
  </si>
  <si>
    <t>33745 2026_03_18 Lepanto_.pdf</t>
  </si>
  <si>
    <t>Plástico</t>
  </si>
  <si>
    <t>GREENDOT</t>
  </si>
  <si>
    <t>33713 2026_03_18 Green dot.pdf</t>
  </si>
  <si>
    <t>2026_03 Greendot_Plastico.pdf</t>
  </si>
  <si>
    <t>33746 2026_03_19 Lepanto.pdf</t>
  </si>
  <si>
    <t>33755 2026_03_19 Lepanto.pdf</t>
  </si>
  <si>
    <t>33757 2026_03_19 Semot.pdf</t>
  </si>
  <si>
    <t>33785 2026_03_19 Lepanto.pdf</t>
  </si>
  <si>
    <t>33778 2026_03_19 Lepanto_.pdf</t>
  </si>
  <si>
    <t>33754 2026_03_19 Lepanto.pdf</t>
  </si>
  <si>
    <t>33786 2026_03_20 Semot.pdf</t>
  </si>
  <si>
    <t>33787 2026_03_20 Semot.pdf</t>
  </si>
  <si>
    <t>33855 2026_03_23 Lepanto.pdf</t>
  </si>
  <si>
    <t>33856 2026_03_23 Lepanto.pdf</t>
  </si>
  <si>
    <t>33857 2026_03_23 Semot.pdf</t>
  </si>
  <si>
    <t>33877 2026_03_23 Lepanto_.pdf</t>
  </si>
  <si>
    <t>33893 2026_03_24 Lepanto.pdf</t>
  </si>
  <si>
    <t>33894 2026_03_24 Lepanto.pdf</t>
  </si>
  <si>
    <t>33895 2026_03_24 Semot.pdf</t>
  </si>
  <si>
    <t>33896 2026_03_24 Semot.pdf</t>
  </si>
  <si>
    <t>33943 2026_03_24 Lepanto_.pdf</t>
  </si>
  <si>
    <t>33944_ 2026_03_24 Lepanto_.pdf</t>
  </si>
  <si>
    <t>33945 2026_03_24 Lepanto_.pdf</t>
  </si>
  <si>
    <t>33946 2026_03_24 Lepanto_.pdf</t>
  </si>
  <si>
    <t>33982 2026_03_26 Lepanto.pdf</t>
  </si>
  <si>
    <t>33983 2026_03_26 Lepanto.pdf</t>
  </si>
  <si>
    <t>33984 2026_03_26 Semot.pdf</t>
  </si>
  <si>
    <t>33985 2026_03_26 Semot.pdf</t>
  </si>
  <si>
    <t>34010 2026_03_26 Lepanto_.pdf</t>
  </si>
  <si>
    <t>34011 2026_03_26 Lepanto_.pdf</t>
  </si>
  <si>
    <t>34012 2026_03_26 Lepanto_.pdf</t>
  </si>
  <si>
    <t>34013 2026_03_26 Lepanto_.pdf</t>
  </si>
  <si>
    <t>34021 2026_03_27 Escombro_Semot.pdf</t>
  </si>
  <si>
    <t>34044 2026_03_30 Escombro_Lepanto.pdf</t>
  </si>
  <si>
    <t>34045 2026_03_30 Escombro_Lepanto.pdf</t>
  </si>
  <si>
    <t>34048 2026_03_30 Escombro_Semot.pdf</t>
  </si>
  <si>
    <t>34049 2026_03_30 Escombro_Semot.pdf</t>
  </si>
  <si>
    <t>34081 2026_03_31 Escombro_Lepanto.pdf</t>
  </si>
  <si>
    <t>34082 2026_03_31 Escombro_Lepanto.pdf</t>
  </si>
  <si>
    <t>2026.03 Tierras_Novaterra.pdf</t>
  </si>
  <si>
    <t>33451 2026_03_07_Resdom.pdf</t>
  </si>
  <si>
    <t>33659 2026_03_16 Resdom_StaMarta.pdf</t>
  </si>
  <si>
    <t>33790 2026_03_20 Resdom_StaMarta.pdf</t>
  </si>
  <si>
    <t>34020 2026_03_27 Resdom_StaMarta.pdf</t>
  </si>
  <si>
    <t>Ramas</t>
  </si>
  <si>
    <t>33648 2026_03_16 Poda.pdf</t>
  </si>
  <si>
    <t>33711 2026_03_18 Podas.pdf</t>
  </si>
  <si>
    <t>33756 2026_03_19 Podas.pdf</t>
  </si>
  <si>
    <t>construcción</t>
  </si>
  <si>
    <t>TERCERA CONCESION ACCESO VIAL AEROPUESTO ARTURO MERINO BENITEZ</t>
  </si>
  <si>
    <t>SOCIEDAD CONSECIONARIA AMB III</t>
  </si>
  <si>
    <t xml:space="preserve">Claudio Elizalde Bravo </t>
  </si>
  <si>
    <t>Pudahuel</t>
  </si>
  <si>
    <t>Región Metropolitana, Pudahuel, Camino Alegre 5825 Peral 1 - Transportes Josalse SPA</t>
  </si>
  <si>
    <t>https://drive.google.com/file/d/1tXxEDoBF1ryePE1fS0yKwcfknTzYel50/view?usp=sharing</t>
  </si>
  <si>
    <t>Claudio Elizalde Bravo</t>
  </si>
  <si>
    <t xml:space="preserve">Residuos Sólidos No Peligrosos </t>
  </si>
  <si>
    <t>Región Metropolitana, Quilicura, Alcalde Guzmán 0180 - KDM S.A.</t>
  </si>
  <si>
    <t>https://drive.google.com/file/d/1cYqxoJMfjhsE_RnB051Pw_vNuuc_aYnV/view?usp=sharing</t>
  </si>
  <si>
    <t>Tierras Limpias</t>
  </si>
  <si>
    <t>Región Metropolitana, Pudahuel, Camino Aguas Claras s/n, parcela  N°11 - CHL CHILE SPA</t>
  </si>
  <si>
    <t>https://drive.google.com/file/d/1OgLZqMjZi3PFSzqE7gnK8q0Jj7WTcTdt/view?usp=sharing</t>
  </si>
  <si>
    <t>Región Metropolitana, Quilicura, Cerro Los Cóndores 100 -Estación de Transferencia</t>
  </si>
  <si>
    <t>https://drive.google.com/file/d/1tr0iGGy8qSEiVnVlCoOEkHEJGVojrfpj/view?usp=sharing</t>
  </si>
  <si>
    <t xml:space="preserve">Región Metropolitana, Quilicura, Alcalde Guzmán 0180 - KDM S.A </t>
  </si>
  <si>
    <t>https://drive.google.com/file/d/1RCZ_ggLsfU3jfcdgJaE2MAJrfomrguvG/view?usp=sharing</t>
  </si>
  <si>
    <t>https://drive.google.com/file/d/1wrU0zOHzDo-HfAfQHTbNWYUcuZiRXOwt/view?usp=drive_link</t>
  </si>
  <si>
    <t>https://drive.google.com/file/d/1TduOtgD-3FDv0vDqsvMnZ2-y_hjnJEDU/view?usp=sharing</t>
  </si>
  <si>
    <t>https://drive.google.com/file/d/1ivm7Nk1e_no51PP3Dx96dty1RoMP6Y74/view?usp=sharing</t>
  </si>
  <si>
    <t>https://drive.google.com/file/d/1uPJGe4axOQmqH0JLp1fmePbC81VwaVL-/view?usp=sharing</t>
  </si>
  <si>
    <t xml:space="preserve">Residuos Asimililable a Domiciliarios </t>
  </si>
  <si>
    <t>Región Metropolitana, San Bernardo,  General Velásquez 8990, Consorcio Santa Marta</t>
  </si>
  <si>
    <t>https://drive.google.com/file/d/1FW1dPg90lAeP5mGih4ZSBav4hwyYyA88/view?usp=sharing</t>
  </si>
  <si>
    <t>Región Metropolitana, Quilicura, Cerro Los Cóndores 100 - Gersa</t>
  </si>
  <si>
    <t>Concesión Hospital de Coquimbo</t>
  </si>
  <si>
    <t>Sociedad Concesionaria  Hospital de Coquimbo S.A</t>
  </si>
  <si>
    <t>Juan Carlos García</t>
  </si>
  <si>
    <t>30.01.2026</t>
  </si>
  <si>
    <t>INDUSTRIAL NO PELIGROSO</t>
  </si>
  <si>
    <t>PANUL, km 457 ruta 5, COQUIMBO, INVERSIONES PANUL LIMITADA</t>
  </si>
  <si>
    <t>https://drive.google.com/drive/folders/1toVChlWHVMsfjMPJL7ihRX7HDhkcqVHb?usp=sharing</t>
  </si>
  <si>
    <t>TIERRA EXCAVACIÓN o TCN</t>
  </si>
  <si>
    <t>Botadero Club de Campo Pan de Azúcar, Av. La Cantera #4356. Coquimbo</t>
  </si>
  <si>
    <t>https://drive.google.com/drive/folders/14t8th7LeDCc5QhVxIMTDX6phBG3owYuV?usp=sharing</t>
  </si>
  <si>
    <t xml:space="preserve">ESCOMBRO DE HORMIGÓN </t>
  </si>
  <si>
    <t>Pozo Lastrero CORSAM, Sitio N°2 Fundo ISLON.La Serena</t>
  </si>
  <si>
    <t>https://drive.google.com/drive/folders/1awqHqUzY6hcMFMxdX8FDXKBAwRwOKi0F?usp=sharing</t>
  </si>
  <si>
    <t>27.02.2026</t>
  </si>
  <si>
    <t>https://drive.google.com/drive/folders/19z0nOBKalDn2d-u8G24OS-5NTITCKzFZ?usp=sharing</t>
  </si>
  <si>
    <t>https://drive.google.com/drive/folders/1zVzIAdFq28eCpsWXIu0lqUbRjJl1umGz?usp=sharing</t>
  </si>
  <si>
    <t>ESCOMBRO DE HORMIGÓN</t>
  </si>
  <si>
    <t>Pozo Lastrero CORSAN, Sitio N°2 Fundo ISLON.La Serena</t>
  </si>
  <si>
    <t>https://drive.google.com/drive/folders/1fWix6pvvUxR2SKA0ykW6RDAfPg1CGDb6?usp=sharing</t>
  </si>
  <si>
    <t>31.03.2026</t>
  </si>
  <si>
    <t>https://drive.google.com/drive/folders/1XUEet8xCcixnu57PsTxUaqWiagag1JOD?usp=sharing</t>
  </si>
  <si>
    <t>https://drive.google.com/drive/folders/1Nt_nuybZGcHX6xrscY9KErvZNhKbONOp?usp=sharing</t>
  </si>
  <si>
    <t>https://drive.google.com/drive/folders/1VV7kYmdPOUvygiQf-mMtRliqEA9hZa9O?usp=sharing</t>
  </si>
  <si>
    <t>CONCESION CONEXIÓN VIAL RUTA 78 HASTA RUTA 68</t>
  </si>
  <si>
    <t>SOCIEDAD CONCESIONARIA CONEXIÓN VIAL RUTA 78-68</t>
  </si>
  <si>
    <t>Víctor Raymondi Eldan</t>
  </si>
  <si>
    <t>Industriales</t>
  </si>
  <si>
    <t>Estación de transferencia cerro los cóndores/Cerro La Leona , Panamericana Norte Km. 52</t>
  </si>
  <si>
    <t>https://drive.google.com/file/d/1STrB3gSc3Sky7WkLA5vNH0s202bmf2OE/view?usp=sharing</t>
  </si>
  <si>
    <t>Región Metropolitana, San Bernardo, Camino El Rodeo S/N Fundo el Rodeo - Relleno Sanitario Santa Marta</t>
  </si>
  <si>
    <t>https://drive.google.com/file/d/1wSJdxEyypuMzdRcOCdgXwaNW6U1N35lK/view?usp=sharing</t>
  </si>
  <si>
    <t>https://drive.google.com/file/d/19riK9jIiSYGRenIb3gR1Y_JnkrwYx5is/view?usp=sharing</t>
  </si>
  <si>
    <t>Domiciliarios</t>
  </si>
  <si>
    <t>https://drive.google.com/file/d/1dwMYLQuVou8g9MIXMGd-uk--dEXbjSA5/view?usp=sharing</t>
  </si>
  <si>
    <t xml:space="preserve">https://drive.google.com/file/d/1Gxup7SyDcX0mGBXLZPbowoAFnDcjvjlW/view?usp=sharing </t>
  </si>
  <si>
    <t xml:space="preserve">https://drive.google.com/file/d/1znx9nBW8AzO1w0xGlybFOQRHWnvoTC9W/view?usp=sharing </t>
  </si>
  <si>
    <t>Reciclables</t>
  </si>
  <si>
    <t>Región Metropolitana, Quilicura, Ambipar Servicios de Valorización</t>
  </si>
  <si>
    <t xml:space="preserve">https://drive.google.com/file/d/1wTLd06aO7H0_OBPZdTNSpd5g8MC1cdnS/view?usp=sharing </t>
  </si>
  <si>
    <t>Región Metropolitana, Quilicura, Estación de Transferncia KDM Tratamiento</t>
  </si>
  <si>
    <t xml:space="preserve">https://drive.google.com/file/d/1sduCIkIutw2AEbPgKzAYO4bUxwYzFpHX/view?usp=sharing </t>
  </si>
  <si>
    <t xml:space="preserve">https://drive.google.com/file/d/1VG4Nnt-Ab-WJ8tqeUZWyQmbHUxdFDg1a/view?usp=sharing </t>
  </si>
  <si>
    <t xml:space="preserve">https://drive.google.com/file/d/1ODnhCVpbFawJikRKUJ3MipjVRDvs1INU/view?usp=sharing </t>
  </si>
  <si>
    <t xml:space="preserve">https://drive.google.com/file/d/1j61eShrCRpcqRIV8n-Z9N3iBM3wXTl4d/view?usp=sharing </t>
  </si>
  <si>
    <t xml:space="preserve">https://drive.google.com/file/d/1mYHp1yupRB4HBBG3YoKFBRsVklGtf7iS/view?usp=sharing </t>
  </si>
  <si>
    <t xml:space="preserve">https://drive.google.com/file/d/1QX2t6RPbcobm2ey9LTdz3eJoLIV2WJBA/view?usp=sharing </t>
  </si>
  <si>
    <t xml:space="preserve">https://drive.google.com/file/d/1KXcpP5im9SxND_bOEF7GuvFw_0XsyyUg/view?usp=sharing </t>
  </si>
  <si>
    <t>Corrugado</t>
  </si>
  <si>
    <t xml:space="preserve">https://drive.google.com/file/d/1L_Q19ecLroTBUVFZQ_1tk9VpmuLqR2lG/view?usp=sharing </t>
  </si>
  <si>
    <t>Envases HDPE</t>
  </si>
  <si>
    <t>Región Metropolitana, San Bernardo, Las Acacias Loteo Industrial Estrella del Sur. Ecofibras</t>
  </si>
  <si>
    <t xml:space="preserve">https://drive.google.com/file/d/1SO3v43V76Zy8-OHvbyWEDlLGM4OrasIr/view?usp=sharing </t>
  </si>
  <si>
    <t>PEBD</t>
  </si>
  <si>
    <t>PET</t>
  </si>
  <si>
    <t>Asimilable a domiciliario</t>
  </si>
  <si>
    <t xml:space="preserve">https://drive.google.com/file/d/1y0Op8FUvtD_GU6VqdJv6ty_mbRyXz01e/view?usp=sharing </t>
  </si>
  <si>
    <t xml:space="preserve">https://drive.google.com/file/d/1h_ETm1KqlwfZo44HaBwKPKUBLDKIYvvQ/view?usp=sharing </t>
  </si>
  <si>
    <t xml:space="preserve">https://drive.google.com/file/d/1oIqAhHFFeSDQYKJ9KpgUfTO_fz0eA_mS/view?usp=sharing </t>
  </si>
  <si>
    <t xml:space="preserve">https://drive.google.com/file/d/19hQQdjf9qLrjd-15Nyuc-_mh6LOjL-1C/view?usp=sharing </t>
  </si>
  <si>
    <t xml:space="preserve">https://drive.google.com/file/d/1UK2VyZPapUj7LVs9xAhgvDZSjBE-OtmL/view?usp=sharing </t>
  </si>
  <si>
    <t xml:space="preserve">https://drive.google.com/file/d/18hMb4MPTHNHDIog12nUWHk0BwA9BFfIJ/view?usp=sharing </t>
  </si>
  <si>
    <t xml:space="preserve">https://drive.google.com/file/d/1VxfetqOwHxI2jyg6vJkonYTS9G6EruvY/view?usp=sharing </t>
  </si>
  <si>
    <t>CONCESION CONEXIÓN VIAL RUTA 78 HASTA RUTA 69</t>
  </si>
  <si>
    <t>SOCIEDAD CONCESIONARIA CONEXIÓN VIAL RUTA 78-69</t>
  </si>
  <si>
    <t>CONCESION CONEXIÓN VIAL RUTA 78 HASTA RUTA 70</t>
  </si>
  <si>
    <t>SOCIEDAD CONCESIONARIA CONEXIÓN VIAL RUTA 78-70</t>
  </si>
  <si>
    <t>Plastico</t>
  </si>
  <si>
    <t>CONCESION CONEXIÓN VIAL RUTA 78 HASTA RUTA 71</t>
  </si>
  <si>
    <t>SOCIEDAD CONCESIONARIA CONEXIÓN VIAL RUTA 78-71</t>
  </si>
  <si>
    <t>vidrio</t>
  </si>
  <si>
    <t>CONCESION CONEXIÓN VIAL RUTA 78 HASTA RUTA 72</t>
  </si>
  <si>
    <t>SOCIEDAD CONCESIONARIA CONEXIÓN VIAL RUTA 78-72</t>
  </si>
  <si>
    <t>CONCESION CONEXIÓN VIAL RUTA 78 HASTA RUTA 73</t>
  </si>
  <si>
    <t>SOCIEDAD CONCESIONARIA CONEXIÓN VIAL RUTA 78-73</t>
  </si>
  <si>
    <t>Tramo Chillan - Collipulli</t>
  </si>
  <si>
    <t>Ruta Sur</t>
  </si>
  <si>
    <t>Lester Poblete</t>
  </si>
  <si>
    <t>Ñuble-Bio Bio-Araucanía</t>
  </si>
  <si>
    <t>Bulnes- Pemuco-Cabrero-Los Ángeles - Mulchén - Collipulli</t>
  </si>
  <si>
    <t>Neumático en desuso</t>
  </si>
  <si>
    <t>Centro Integral de Tratamiento Ecobio, Fundo Las Cruces, Chillán Viejo</t>
  </si>
  <si>
    <t>https://drive.google.com/file/d/1pvQSqd5CfWPh6BcwBxc9QNbK34PHfSz_/view?usp=sharing</t>
  </si>
  <si>
    <t>Madera y ramas</t>
  </si>
  <si>
    <t>Hijuela el Esfuerzo, fundo el Roble, Sector María Dolores Lote 4A, Los Ángeles, Eco Escom SpA</t>
  </si>
  <si>
    <t>https://drive.google.com/file/d/1mXE09pMqbUqRblR1Sok8A6f_3CCImsjL/view?usp=sharing</t>
  </si>
  <si>
    <t>Residuos solidos asimilabes</t>
  </si>
  <si>
    <t>Res. Ex. N° 1895 de 2002 KDM Relleno Sanitario Los Ángeles, ubicado en la Ruta 5 Sur Km 489,5</t>
  </si>
  <si>
    <t>https://drive.google.com/file/d/1iwVaoAG3CSK--BqpuUEV3Gf-2YXFoHtA/view?usp=sharing</t>
  </si>
  <si>
    <t>https://drive.google.com/file/d/1H0PpXn5AJgCE9WDDmjgRuwMUQ1odY32F/view?usp=sharing</t>
  </si>
  <si>
    <t>06--02-2026</t>
  </si>
  <si>
    <t>Chatarra  de fierro no contaminado</t>
  </si>
  <si>
    <t>Jaime Repullo N° 178, TALCAHUANO, Recicladora Bio-Bio S.A.</t>
  </si>
  <si>
    <t>https://drive.google.com/file/d/1d94EblWs3JLIOJsB2YnqZ0FeZbNQOGSQ/view?usp=sharing</t>
  </si>
  <si>
    <t>Envases de plástico</t>
  </si>
  <si>
    <t>Av. Las Industrias 4760. Los Angeles, Greenwalk  Limitada</t>
  </si>
  <si>
    <t>https://drive.google.com/file/d/1Fv2lwIbYPVFTpF4ziRhX2JrOiTUH5jWb/view?usp=sharing</t>
  </si>
  <si>
    <t>Fresado de asfalto</t>
  </si>
  <si>
    <t>INTERIOR MIRADOR BIO BIO LOTE A, comuna de MULCHÉN, REGIÓN DEL BIOBIO</t>
  </si>
  <si>
    <t>https://drive.google.com/file/d/194oZIAavH1Elw-FIxTcP_Nzll89wia-l/view?usp=sharing</t>
  </si>
  <si>
    <t>Camino a Nahueltoro, parcela N°42 comuna de Chillán, región de Ñuble</t>
  </si>
  <si>
    <t>https://drive.google.com/file/d/1VY0P-gRlDHIghFUvYH69dmpolhCoq2in/view?usp=sharing</t>
  </si>
  <si>
    <t>Aeropuerto La Florida de La Serena</t>
  </si>
  <si>
    <t>Aeropuerto La Florida Sociedad Concesionaria S.A.</t>
  </si>
  <si>
    <t>Felipe Valderrama Mujica</t>
  </si>
  <si>
    <t>asimilable a domiciliario</t>
  </si>
  <si>
    <t>Vertedero Municipal El Panul</t>
  </si>
  <si>
    <t>https://drive.google.com/drive/folders/1n4gAFSeat_LxOGiQLriZX7IDuNn_buz3?usp=sharing</t>
  </si>
  <si>
    <t>https://drive.google.com/drive/folders/19Ls2K3mFDCHqu1CPgChKyCeqFozIhdfy?usp=sharing</t>
  </si>
  <si>
    <t>https://drive.google.com/drive/folders/1abDbf4EOeIn4lkz-0n7hZgKoHilUDyfw?usp=sharing</t>
  </si>
  <si>
    <t>Red Aeroportuaria Norte</t>
  </si>
  <si>
    <t>Sociedad Concesionaria Aeropuertos del Norte SA</t>
  </si>
  <si>
    <t>Felipe Gajardo Jiménez</t>
  </si>
  <si>
    <t>ENERO</t>
  </si>
  <si>
    <t>ATACAMA</t>
  </si>
  <si>
    <t>CALDERA</t>
  </si>
  <si>
    <t>Asimilables a domiciliarios</t>
  </si>
  <si>
    <t>Relleno Sanitario Cerro Montevideo, Caldera</t>
  </si>
  <si>
    <t>CERTIFICADO ENERO</t>
  </si>
  <si>
    <t>FEBRERO</t>
  </si>
  <si>
    <t>CERTIFICADO FEBRERO</t>
  </si>
  <si>
    <t>MARZO</t>
  </si>
  <si>
    <t>CERTIFICADO MARZO</t>
  </si>
  <si>
    <t>Relleno Sanitario Chaqueta Blanca, Ruta 26, km 10, Antofagasta</t>
  </si>
  <si>
    <t>Red Los Ríos – Los Lagos, Hospital de Los Lagos, Hospital de La Unión, Hospital de Río Bueno y Hospital de Puerto Varas</t>
  </si>
  <si>
    <t>Sociedad Concesionaria Región Sur</t>
  </si>
  <si>
    <t>Jorge Lira</t>
  </si>
  <si>
    <t>Los Ríos</t>
  </si>
  <si>
    <t>Los Lagos</t>
  </si>
  <si>
    <t>Material de excavacion</t>
  </si>
  <si>
    <t>Botadero Jose Pinto</t>
  </si>
  <si>
    <t>Certificado DF Botadero HLL_Enero 2026</t>
  </si>
  <si>
    <t>Escombrera Los Rios I</t>
  </si>
  <si>
    <t>Certificado DF escombros_Enenero 2026 HLL</t>
  </si>
  <si>
    <t xml:space="preserve">Rio Bueno </t>
  </si>
  <si>
    <t>Vertedero Inversiones Inocua SPA</t>
  </si>
  <si>
    <t>Certificado Escombros_HRB enero 2026</t>
  </si>
  <si>
    <t xml:space="preserve">Los Lagos </t>
  </si>
  <si>
    <t>Puerto Varas</t>
  </si>
  <si>
    <t xml:space="preserve">Residuos Domiciliarios </t>
  </si>
  <si>
    <t xml:space="preserve">Vertedero Trapen </t>
  </si>
  <si>
    <t>Certificado DF RSD HPV Enero 2026</t>
  </si>
  <si>
    <t>fierro</t>
  </si>
  <si>
    <t>Metalex SPA</t>
  </si>
  <si>
    <t>Retiro fierro HPV_Enero 2026</t>
  </si>
  <si>
    <t xml:space="preserve">Donacion </t>
  </si>
  <si>
    <t>Donacion madera HPV_enero 2026</t>
  </si>
  <si>
    <t>Material de excavación</t>
  </si>
  <si>
    <t xml:space="preserve">Botadero Jose Pinto </t>
  </si>
  <si>
    <t>Report Botadero Jose pinto_HLL Feb 2026</t>
  </si>
  <si>
    <t>carton</t>
  </si>
  <si>
    <t xml:space="preserve">Municipalidad de Los Lagos </t>
  </si>
  <si>
    <t>Certificado DF Carton HLL_Feb 2026</t>
  </si>
  <si>
    <t>Certificado Escombros HLL_Feb 2026</t>
  </si>
  <si>
    <t>Bravo Energy SPA</t>
  </si>
  <si>
    <t>Declaración SIDREP Respel HLL_Feb 2026</t>
  </si>
  <si>
    <t>Certificado DF Escombros HRB_Feb 2026</t>
  </si>
  <si>
    <t>Declararcion SIDREP HRB_Feb 2026</t>
  </si>
  <si>
    <t>Escombrera Lindemann</t>
  </si>
  <si>
    <t xml:space="preserve">Certificado DF Botadero HPV </t>
  </si>
  <si>
    <t>Carton</t>
  </si>
  <si>
    <t>Reciclaje CMPC</t>
  </si>
  <si>
    <t>Certificado Carton HPV_Feb 2026</t>
  </si>
  <si>
    <t xml:space="preserve">Residuos Sólidos Domiciliarios </t>
  </si>
  <si>
    <t>Vertedero Trapén</t>
  </si>
  <si>
    <t xml:space="preserve">Certificado DF RSD HPV_Febrero </t>
  </si>
  <si>
    <t xml:space="preserve">Reutilizacion - donacion de madera </t>
  </si>
  <si>
    <t>Donacion madera HPV_Feb 2026</t>
  </si>
  <si>
    <t>Fierro</t>
  </si>
  <si>
    <t>Recicladora Biobio</t>
  </si>
  <si>
    <t>Certificado Fierro HPV_Feb 2026</t>
  </si>
  <si>
    <t xml:space="preserve">Puerto Varas </t>
  </si>
  <si>
    <t>Declaracion retiro RESPEL HPV_Feb 2026</t>
  </si>
  <si>
    <t>Río Bueno</t>
  </si>
  <si>
    <t xml:space="preserve">Material de excavación </t>
  </si>
  <si>
    <t xml:space="preserve">Botadero Choncomilla </t>
  </si>
  <si>
    <t>Certificado DF Material excavacion HRB_Marzo 2026</t>
  </si>
  <si>
    <t>Certificado DF Escombros HRB_marzo2026</t>
  </si>
  <si>
    <t xml:space="preserve">Residuos industrial </t>
  </si>
  <si>
    <t>Reporte retiro Residuos instriales HPV_marzo</t>
  </si>
  <si>
    <t>Escombrera Trapen</t>
  </si>
  <si>
    <t>Reporte retiro Escombros HPV_marzo</t>
  </si>
  <si>
    <t>Construccion</t>
  </si>
  <si>
    <t>Teleferico Bicentenario</t>
  </si>
  <si>
    <t>Sociedad Concesionaria Teleférico Bicentenario S.A</t>
  </si>
  <si>
    <t>Romina Segura Villalobos</t>
  </si>
  <si>
    <t>Huechuraba</t>
  </si>
  <si>
    <t>Residuos</t>
  </si>
  <si>
    <t>Relleno Sanitario Santa Marta</t>
  </si>
  <si>
    <t>1 Cert. Transporte y Disp. final DSI - ENERO - 2026.pdf</t>
  </si>
  <si>
    <t>Inversiones Cormi Ltda.</t>
  </si>
  <si>
    <t>2 Escombros Cormi Enero.pdf</t>
  </si>
  <si>
    <t>3 Cert. Transporte y Disp. final DSI - FEBRERO- 2026.pdf</t>
  </si>
  <si>
    <t>4 Escombros Cormi Febrero.pdf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</si>
</sst>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;@"/>
    <numFmt numFmtId="165" formatCode="#,##0.000"/>
    <numFmt numFmtId="166" formatCode="dd/mm/yyyy;@"/>
    <numFmt numFmtId="167" formatCode="0.000"/>
    <numFmt numFmtId="168" formatCode="dd/mm/yy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sz val="10"/>
      <name val="Tahoma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</font>
    <font>
      <u/>
      <sz val="11"/>
      <color rgb="FF0000FF"/>
      <name val="Calibri"/>
    </font>
    <font>
      <sz val="11"/>
      <color rgb="FF000000"/>
      <name val="Calibri"/>
    </font>
    <font>
      <sz val="11"/>
      <name val="Calibri"/>
      <family val="2"/>
    </font>
    <font>
      <sz val="10"/>
      <color theme="1"/>
      <name val="Calibri"/>
    </font>
    <font>
      <sz val="11"/>
      <color theme="1"/>
      <name val="Calibri"/>
      <family val="2"/>
    </font>
    <font>
      <sz val="11"/>
      <color rgb="FF000000"/>
      <name val="&quot;⋊libri Light\&quot;&quot;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">
    <xf numFmtId="0" fontId="0" fillId="0" borderId="0"/>
    <xf numFmtId="0" fontId="5" fillId="0" borderId="0"/>
    <xf numFmtId="0" fontId="6" fillId="0" borderId="0"/>
    <xf numFmtId="0" fontId="7" fillId="0" borderId="0" applyNumberFormat="0" applyFill="0" applyBorder="0" applyAlignment="0" applyProtection="0"/>
    <xf numFmtId="0" fontId="6" fillId="0" borderId="0"/>
  </cellStyleXfs>
  <cellXfs count="115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3" fontId="0" fillId="0" borderId="0" xfId="0" applyNumberForma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0" borderId="1" xfId="3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" xfId="3" applyBorder="1" applyAlignment="1">
      <alignment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7" fillId="0" borderId="1" xfId="3" applyBorder="1" applyAlignment="1">
      <alignment horizontal="center" wrapText="1"/>
    </xf>
    <xf numFmtId="3" fontId="0" fillId="0" borderId="6" xfId="0" applyNumberForma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165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4" fontId="10" fillId="0" borderId="8" xfId="0" applyNumberFormat="1" applyFont="1" applyBorder="1" applyAlignment="1">
      <alignment horizontal="center" vertical="center" wrapText="1"/>
    </xf>
    <xf numFmtId="167" fontId="10" fillId="0" borderId="8" xfId="0" applyNumberFormat="1" applyFont="1" applyBorder="1" applyAlignment="1">
      <alignment horizontal="center" vertical="center"/>
    </xf>
    <xf numFmtId="0" fontId="7" fillId="0" borderId="8" xfId="3" applyBorder="1" applyAlignment="1">
      <alignment horizontal="center" vertical="center" wrapText="1"/>
    </xf>
    <xf numFmtId="167" fontId="10" fillId="0" borderId="8" xfId="0" applyNumberFormat="1" applyFont="1" applyBorder="1" applyAlignment="1">
      <alignment horizontal="center" vertical="center" wrapText="1"/>
    </xf>
    <xf numFmtId="168" fontId="10" fillId="0" borderId="8" xfId="0" applyNumberFormat="1" applyFont="1" applyBorder="1" applyAlignment="1">
      <alignment horizontal="center" vertical="center" wrapText="1"/>
    </xf>
    <xf numFmtId="165" fontId="10" fillId="0" borderId="8" xfId="0" applyNumberFormat="1" applyFont="1" applyBorder="1" applyAlignment="1">
      <alignment horizontal="center" vertical="center" wrapText="1"/>
    </xf>
    <xf numFmtId="0" fontId="7" fillId="3" borderId="1" xfId="3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11" fillId="0" borderId="9" xfId="0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4" fontId="12" fillId="0" borderId="8" xfId="0" applyNumberFormat="1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165" fontId="12" fillId="0" borderId="8" xfId="0" applyNumberFormat="1" applyFont="1" applyBorder="1" applyAlignment="1">
      <alignment horizontal="center"/>
    </xf>
    <xf numFmtId="166" fontId="10" fillId="0" borderId="8" xfId="0" applyNumberFormat="1" applyFont="1" applyBorder="1" applyAlignment="1">
      <alignment horizontal="center"/>
    </xf>
    <xf numFmtId="166" fontId="10" fillId="0" borderId="9" xfId="0" applyNumberFormat="1" applyFont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/>
    </xf>
    <xf numFmtId="0" fontId="7" fillId="0" borderId="1" xfId="3" applyFill="1" applyBorder="1" applyAlignment="1">
      <alignment horizontal="center" vertical="center" wrapText="1"/>
    </xf>
    <xf numFmtId="0" fontId="7" fillId="0" borderId="0" xfId="3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center" vertical="center" wrapText="1"/>
    </xf>
    <xf numFmtId="0" fontId="7" fillId="0" borderId="1" xfId="3" applyBorder="1" applyAlignment="1">
      <alignment horizontal="left" vertical="center" wrapText="1"/>
    </xf>
    <xf numFmtId="0" fontId="7" fillId="0" borderId="1" xfId="3" applyFill="1" applyBorder="1" applyAlignment="1">
      <alignment vertical="center" wrapText="1"/>
    </xf>
    <xf numFmtId="0" fontId="7" fillId="0" borderId="1" xfId="3" applyFill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7" fontId="10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3" fontId="7" fillId="0" borderId="1" xfId="3" applyNumberFormat="1" applyBorder="1" applyAlignment="1">
      <alignment wrapText="1"/>
    </xf>
    <xf numFmtId="0" fontId="7" fillId="0" borderId="1" xfId="3" applyBorder="1" applyAlignment="1">
      <alignment vertical="center" wrapText="1"/>
    </xf>
    <xf numFmtId="0" fontId="15" fillId="0" borderId="8" xfId="0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3" fontId="0" fillId="0" borderId="1" xfId="0" applyNumberFormat="1" applyBorder="1" applyAlignment="1">
      <alignment horizontal="right" wrapText="1"/>
    </xf>
    <xf numFmtId="3" fontId="0" fillId="0" borderId="1" xfId="0" applyNumberFormat="1" applyBorder="1" applyAlignment="1">
      <alignment horizontal="left" wrapText="1"/>
    </xf>
    <xf numFmtId="0" fontId="7" fillId="0" borderId="1" xfId="3" applyBorder="1" applyAlignment="1">
      <alignment horizontal="left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14" fontId="17" fillId="0" borderId="10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3" fontId="16" fillId="0" borderId="10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7" fillId="0" borderId="1" xfId="3" applyFill="1" applyBorder="1" applyAlignment="1">
      <alignment horizontal="center" vertical="center"/>
    </xf>
    <xf numFmtId="0" fontId="7" fillId="0" borderId="12" xfId="3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5">
    <cellStyle name="Hipervínculo" xfId="3" builtinId="8"/>
    <cellStyle name="Normal" xfId="0" builtinId="0"/>
    <cellStyle name="Normal 3 2" xfId="1" xr:uid="{00000000-0005-0000-0000-000001000000}"/>
    <cellStyle name="Normal 5" xfId="2" xr:uid="{00000000-0005-0000-0000-000002000000}"/>
    <cellStyle name="Normal 5 2" xfId="4" xr:uid="{3E264DF3-CC1C-450D-9081-2AA7668C9B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3314700</xdr:colOff>
      <xdr:row>327</xdr:row>
      <xdr:rowOff>114300</xdr:rowOff>
    </xdr:from>
    <xdr:ext cx="190500" cy="2667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C16CA63C-735F-4618-865E-A51B0EB69DC4}"/>
            </a:ext>
          </a:extLst>
        </xdr:cNvPr>
        <xdr:cNvSpPr txBox="1"/>
      </xdr:nvSpPr>
      <xdr:spPr>
        <a:xfrm>
          <a:off x="19878675" y="9705975"/>
          <a:ext cx="1905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drive.google.com/file/d/1367k_CIShQoC8L82E3UDCsfv6XX-Xn5K/view?usp=drive_link" TargetMode="External"/><Relationship Id="rId671" Type="http://schemas.openxmlformats.org/officeDocument/2006/relationships/hyperlink" Target="https://drive.google.com/file/d/18hMb4MPTHNHDIog12nUWHk0BwA9BFfIJ/view?usp=sharing" TargetMode="External"/><Relationship Id="rId21" Type="http://schemas.openxmlformats.org/officeDocument/2006/relationships/hyperlink" Target="https://drive.google.com/drive/folders/12l30T16lwtmxiW_0dXGh9YeDb7-I5b5_?usp=drive_link" TargetMode="External"/><Relationship Id="rId324" Type="http://schemas.openxmlformats.org/officeDocument/2006/relationships/hyperlink" Target="https://drive.google.com/file/d/1cYqxoJMfjhsE_RnB051Pw_vNuuc_aYnV/view?usp=sharing" TargetMode="External"/><Relationship Id="rId531" Type="http://schemas.openxmlformats.org/officeDocument/2006/relationships/hyperlink" Target="https://drive.google.com/file/d/1VG4Nnt-Ab-WJ8tqeUZWyQmbHUxdFDg1a/view?usp=sharing" TargetMode="External"/><Relationship Id="rId629" Type="http://schemas.openxmlformats.org/officeDocument/2006/relationships/hyperlink" Target="https://drive.google.com/file/d/1y0Op8FUvtD_GU6VqdJv6ty_mbRyXz01e/view?usp=sharing" TargetMode="External"/><Relationship Id="rId170" Type="http://schemas.openxmlformats.org/officeDocument/2006/relationships/hyperlink" Target="https://drive.google.com/file/d/1T4u8zL7iZv0ClvxPbUkY0Tapy2ceK4nz/view?usp=drive_link" TargetMode="External"/><Relationship Id="rId268" Type="http://schemas.openxmlformats.org/officeDocument/2006/relationships/hyperlink" Target="https://drive.google.com/file/d/1Y-P_UIOteve9TdCEM2se7oRJGpTEbCBy/view?usp=drive_link" TargetMode="External"/><Relationship Id="rId475" Type="http://schemas.openxmlformats.org/officeDocument/2006/relationships/hyperlink" Target="https://drive.google.com/file/d/1wrU0zOHzDo-HfAfQHTbNWYUcuZiRXOwt/view?usp=drive_link" TargetMode="External"/><Relationship Id="rId682" Type="http://schemas.openxmlformats.org/officeDocument/2006/relationships/hyperlink" Target="https://drive.google.com/file/d/1mXE09pMqbUqRblR1Sok8A6f_3CCImsjL/view?usp=sharing" TargetMode="External"/><Relationship Id="rId32" Type="http://schemas.openxmlformats.org/officeDocument/2006/relationships/hyperlink" Target="https://drive.google.com/file/d/1hodI0P0NlGN9mB7DVQelbNhTNo8MrF-g/view?usp=sharing" TargetMode="External"/><Relationship Id="rId128" Type="http://schemas.openxmlformats.org/officeDocument/2006/relationships/hyperlink" Target="https://drive.google.com/file/d/1ZWkIo8YfmoTpz0vs44DrkQKBO0gZ0-_B/view?usp=drive_link" TargetMode="External"/><Relationship Id="rId335" Type="http://schemas.openxmlformats.org/officeDocument/2006/relationships/hyperlink" Target="https://drive.google.com/file/d/1tXxEDoBF1ryePE1fS0yKwcfknTzYel50/view?usp=sharing" TargetMode="External"/><Relationship Id="rId542" Type="http://schemas.openxmlformats.org/officeDocument/2006/relationships/hyperlink" Target="https://drive.google.com/file/d/1oIqAhHFFeSDQYKJ9KpgUfTO_fz0eA_mS/view?usp=sharing" TargetMode="External"/><Relationship Id="rId181" Type="http://schemas.openxmlformats.org/officeDocument/2006/relationships/hyperlink" Target="https://drive.google.com/file/d/1lxFR0GnC46XzV7E-AtYYv4SQ2VLTWNty/view?usp=drive_link" TargetMode="External"/><Relationship Id="rId402" Type="http://schemas.openxmlformats.org/officeDocument/2006/relationships/hyperlink" Target="https://drive.google.com/file/d/1OgLZqMjZi3PFSzqE7gnK8q0Jj7WTcTdt/view?usp=sharing" TargetMode="External"/><Relationship Id="rId279" Type="http://schemas.openxmlformats.org/officeDocument/2006/relationships/hyperlink" Target="https://drive.google.com/file/d/18NDyAi-idtZSaP1bfCIIl9h8ZjkDF1f8/view?usp=drive_link" TargetMode="External"/><Relationship Id="rId486" Type="http://schemas.openxmlformats.org/officeDocument/2006/relationships/hyperlink" Target="https://drive.google.com/file/d/1wrU0zOHzDo-HfAfQHTbNWYUcuZiRXOwt/view?usp=drive_link" TargetMode="External"/><Relationship Id="rId693" Type="http://schemas.openxmlformats.org/officeDocument/2006/relationships/hyperlink" Target="https://drive.google.com/open?id=1hhSYEiZz-ghA33Orllc-I3zdMKIS5xMu&amp;usp=drive_fs" TargetMode="External"/><Relationship Id="rId707" Type="http://schemas.openxmlformats.org/officeDocument/2006/relationships/hyperlink" Target="https://drive.google.com/file/d/1oj6VVKaMcqADaNKo9w9BwG7Di60TT2GH/view?usp=drive_link" TargetMode="External"/><Relationship Id="rId43" Type="http://schemas.openxmlformats.org/officeDocument/2006/relationships/hyperlink" Target="https://drive.google.com/file/d/1JnTc3A5frMCqBXQH6LMwsZpKzdU7rIWE/view?usp=sharing" TargetMode="External"/><Relationship Id="rId139" Type="http://schemas.openxmlformats.org/officeDocument/2006/relationships/hyperlink" Target="https://drive.google.com/file/d/1D5gov5C1whwVdVNQl18Bipg7XF6om2_I/view?usp=drive_link" TargetMode="External"/><Relationship Id="rId346" Type="http://schemas.openxmlformats.org/officeDocument/2006/relationships/hyperlink" Target="https://drive.google.com/file/d/1tXxEDoBF1ryePE1fS0yKwcfknTzYel50/view?usp=sharing" TargetMode="External"/><Relationship Id="rId553" Type="http://schemas.openxmlformats.org/officeDocument/2006/relationships/hyperlink" Target="https://drive.google.com/file/d/1wSJdxEyypuMzdRcOCdgXwaNW6U1N35lK/view?usp=sharing" TargetMode="External"/><Relationship Id="rId192" Type="http://schemas.openxmlformats.org/officeDocument/2006/relationships/hyperlink" Target="https://drive.google.com/file/d/1zCtXqrEFsOWSxQNYs7yJhJ_7syzJOHKx/view?usp=drive_link" TargetMode="External"/><Relationship Id="rId206" Type="http://schemas.openxmlformats.org/officeDocument/2006/relationships/hyperlink" Target="https://drive.google.com/file/d/17V8F62bY9o_vak2C4qxB2mK4xHfX6FDc/view?usp=drive_link" TargetMode="External"/><Relationship Id="rId413" Type="http://schemas.openxmlformats.org/officeDocument/2006/relationships/hyperlink" Target="https://drive.google.com/file/d/1OgLZqMjZi3PFSzqE7gnK8q0Jj7WTcTdt/view?usp=sharing" TargetMode="External"/><Relationship Id="rId497" Type="http://schemas.openxmlformats.org/officeDocument/2006/relationships/hyperlink" Target="https://drive.google.com/file/d/1wrU0zOHzDo-HfAfQHTbNWYUcuZiRXOwt/view?usp=drive_link" TargetMode="External"/><Relationship Id="rId620" Type="http://schemas.openxmlformats.org/officeDocument/2006/relationships/hyperlink" Target="https://drive.google.com/file/d/1L_Q19ecLroTBUVFZQ_1tk9VpmuLqR2lG/view?usp=sharing" TargetMode="External"/><Relationship Id="rId718" Type="http://schemas.openxmlformats.org/officeDocument/2006/relationships/hyperlink" Target="https://drive.google.com/file/d/1KqxJd0l0YvwJJg0SJyfDu7vdfckmIcER/view?usp=drive_link" TargetMode="External"/><Relationship Id="rId357" Type="http://schemas.openxmlformats.org/officeDocument/2006/relationships/hyperlink" Target="https://drive.google.com/file/d/1OgLZqMjZi3PFSzqE7gnK8q0Jj7WTcTdt/view?usp=sharing" TargetMode="External"/><Relationship Id="rId54" Type="http://schemas.openxmlformats.org/officeDocument/2006/relationships/hyperlink" Target="https://drive.google.com/file/d/1CEHCafsmisCYPwSiYM8QwagUS2-VU1mR/view?usp=sharing" TargetMode="External"/><Relationship Id="rId217" Type="http://schemas.openxmlformats.org/officeDocument/2006/relationships/hyperlink" Target="https://drive.google.com/file/d/1ZE-ZZSvOdsbMytvY_Tn3L62YJRN8ZelO/view?usp=drive_link" TargetMode="External"/><Relationship Id="rId564" Type="http://schemas.openxmlformats.org/officeDocument/2006/relationships/hyperlink" Target="https://drive.google.com/file/d/1dwMYLQuVou8g9MIXMGd-uk--dEXbjSA5/view?usp=sharing" TargetMode="External"/><Relationship Id="rId424" Type="http://schemas.openxmlformats.org/officeDocument/2006/relationships/hyperlink" Target="https://drive.google.com/file/d/1OgLZqMjZi3PFSzqE7gnK8q0Jj7WTcTdt/view?usp=sharing" TargetMode="External"/><Relationship Id="rId631" Type="http://schemas.openxmlformats.org/officeDocument/2006/relationships/hyperlink" Target="https://drive.google.com/file/d/1h_ETm1KqlwfZo44HaBwKPKUBLDKIYvvQ/view?usp=sharing" TargetMode="External"/><Relationship Id="rId270" Type="http://schemas.openxmlformats.org/officeDocument/2006/relationships/hyperlink" Target="https://drive.google.com/file/d/1c62eT90OLjS6fTm6HoX3eynW05BHxeCA/view?usp=drive_link" TargetMode="External"/><Relationship Id="rId65" Type="http://schemas.openxmlformats.org/officeDocument/2006/relationships/hyperlink" Target="https://drive.google.com/file/d/1D1YGOS2vbDz_-fyG4yp_0tuwFYQPOeJ7/view?usp=drive_link" TargetMode="External"/><Relationship Id="rId130" Type="http://schemas.openxmlformats.org/officeDocument/2006/relationships/hyperlink" Target="https://drive.google.com/file/d/1CyB10jlfMeSePqp3puoHa-Wx6boO6fbD/view?usp=drive_link" TargetMode="External"/><Relationship Id="rId368" Type="http://schemas.openxmlformats.org/officeDocument/2006/relationships/hyperlink" Target="https://drive.google.com/file/d/1OgLZqMjZi3PFSzqE7gnK8q0Jj7WTcTdt/view?usp=sharing" TargetMode="External"/><Relationship Id="rId575" Type="http://schemas.openxmlformats.org/officeDocument/2006/relationships/hyperlink" Target="https://drive.google.com/file/d/1Gxup7SyDcX0mGBXLZPbowoAFnDcjvjlW/view?usp=sharing" TargetMode="External"/><Relationship Id="rId228" Type="http://schemas.openxmlformats.org/officeDocument/2006/relationships/hyperlink" Target="https://drive.google.com/file/d/19OQYBwCv-uvtaCaOguS0OoH9nPg2EHmM/view?usp=drive_link" TargetMode="External"/><Relationship Id="rId435" Type="http://schemas.openxmlformats.org/officeDocument/2006/relationships/hyperlink" Target="https://drive.google.com/file/d/1OgLZqMjZi3PFSzqE7gnK8q0Jj7WTcTdt/view?usp=sharing" TargetMode="External"/><Relationship Id="rId642" Type="http://schemas.openxmlformats.org/officeDocument/2006/relationships/hyperlink" Target="https://drive.google.com/file/d/1h_ETm1KqlwfZo44HaBwKPKUBLDKIYvvQ/view?usp=sharing" TargetMode="External"/><Relationship Id="rId281" Type="http://schemas.openxmlformats.org/officeDocument/2006/relationships/hyperlink" Target="https://drive.google.com/file/d/15cGgGeAHsqFPIZ4Mh75wymBQFpJe--ud/view?usp=drive_link" TargetMode="External"/><Relationship Id="rId502" Type="http://schemas.openxmlformats.org/officeDocument/2006/relationships/hyperlink" Target="https://drive.google.com/file/d/1wrU0zOHzDo-HfAfQHTbNWYUcuZiRXOwt/view?usp=drive_link" TargetMode="External"/><Relationship Id="rId76" Type="http://schemas.openxmlformats.org/officeDocument/2006/relationships/hyperlink" Target="https://drive.google.com/open?id=1WJjgF8viW5Xqq70FQk0lYEL3HR7LQX5U&amp;usp=drive_fs" TargetMode="External"/><Relationship Id="rId141" Type="http://schemas.openxmlformats.org/officeDocument/2006/relationships/hyperlink" Target="https://drive.google.com/file/d/1kb4ikumMdxKZD4UBmQ7v2A66nShM4xgw/view?usp=drive_link" TargetMode="External"/><Relationship Id="rId379" Type="http://schemas.openxmlformats.org/officeDocument/2006/relationships/hyperlink" Target="https://drive.google.com/file/d/1OgLZqMjZi3PFSzqE7gnK8q0Jj7WTcTdt/view?usp=sharing" TargetMode="External"/><Relationship Id="rId586" Type="http://schemas.openxmlformats.org/officeDocument/2006/relationships/hyperlink" Target="https://drive.google.com/file/d/1VG4Nnt-Ab-WJ8tqeUZWyQmbHUxdFDg1a/view?usp=sharing" TargetMode="External"/><Relationship Id="rId7" Type="http://schemas.openxmlformats.org/officeDocument/2006/relationships/hyperlink" Target="https://drive.google.com/drive/folders/1pNdaqdqP70wTRg0l4tnXGLRONh7lbkWA?usp=drive_link" TargetMode="External"/><Relationship Id="rId239" Type="http://schemas.openxmlformats.org/officeDocument/2006/relationships/hyperlink" Target="https://drive.google.com/file/d/1j4ddJQtmDLKSXEngtjSy-ghkiW3a2GT9/view?usp=drive_link" TargetMode="External"/><Relationship Id="rId446" Type="http://schemas.openxmlformats.org/officeDocument/2006/relationships/hyperlink" Target="https://drive.google.com/file/d/1RCZ_ggLsfU3jfcdgJaE2MAJrfomrguvG/view?usp=sharing" TargetMode="External"/><Relationship Id="rId653" Type="http://schemas.openxmlformats.org/officeDocument/2006/relationships/hyperlink" Target="https://drive.google.com/file/d/1oIqAhHFFeSDQYKJ9KpgUfTO_fz0eA_mS/view?usp=sharing" TargetMode="External"/><Relationship Id="rId292" Type="http://schemas.openxmlformats.org/officeDocument/2006/relationships/hyperlink" Target="https://drive.google.com/file/d/1Jl7ePnvQX__Qqh1cU1qktCv1IpTxhoFe/view?usp=drive_link" TargetMode="External"/><Relationship Id="rId306" Type="http://schemas.openxmlformats.org/officeDocument/2006/relationships/hyperlink" Target="https://drive.google.com/file/d/1O8OTUeKpyeQjZwpAze7YoxX_lVbEP6B5/view?usp=drive_link" TargetMode="External"/><Relationship Id="rId87" Type="http://schemas.openxmlformats.org/officeDocument/2006/relationships/hyperlink" Target="https://drive.google.com/file/d/1ddoryzCdwA_bv0t4eGHF-eVIn63S54FI/view?usp=sharing" TargetMode="External"/><Relationship Id="rId513" Type="http://schemas.openxmlformats.org/officeDocument/2006/relationships/hyperlink" Target="https://drive.google.com/file/d/1wrU0zOHzDo-HfAfQHTbNWYUcuZiRXOwt/view?usp=drive_link" TargetMode="External"/><Relationship Id="rId597" Type="http://schemas.openxmlformats.org/officeDocument/2006/relationships/hyperlink" Target="https://drive.google.com/file/d/1j61eShrCRpcqRIV8n-Z9N3iBM3wXTl4d/view?usp=sharing" TargetMode="External"/><Relationship Id="rId720" Type="http://schemas.openxmlformats.org/officeDocument/2006/relationships/hyperlink" Target="https://drive.google.com/file/d/13WMKhJX14ramRSj-dKNUEdEcLF_lxRKj/view?usp=sharing" TargetMode="External"/><Relationship Id="rId152" Type="http://schemas.openxmlformats.org/officeDocument/2006/relationships/hyperlink" Target="https://drive.google.com/file/d/1AOWwk88Q6MMsTIT4zULFnSLzpSj6v5N_/view?usp=drive_link" TargetMode="External"/><Relationship Id="rId457" Type="http://schemas.openxmlformats.org/officeDocument/2006/relationships/hyperlink" Target="https://drive.google.com/file/d/1wrU0zOHzDo-HfAfQHTbNWYUcuZiRXOwt/view?usp=drive_link" TargetMode="External"/><Relationship Id="rId664" Type="http://schemas.openxmlformats.org/officeDocument/2006/relationships/hyperlink" Target="https://drive.google.com/file/d/19hQQdjf9qLrjd-15Nyuc-_mh6LOjL-1C/view?usp=sharing" TargetMode="External"/><Relationship Id="rId14" Type="http://schemas.openxmlformats.org/officeDocument/2006/relationships/hyperlink" Target="https://drive.google.com/drive/folders/17jYZcd8Kfa1zCMikczPSN0-oMRCMAC_-?usp=drive_link" TargetMode="External"/><Relationship Id="rId317" Type="http://schemas.openxmlformats.org/officeDocument/2006/relationships/hyperlink" Target="https://drive.google.com/file/d/1dbnqyA9MMogaCjV-sVFDSUswbzTvkw2K/view?usp=drive_link" TargetMode="External"/><Relationship Id="rId524" Type="http://schemas.openxmlformats.org/officeDocument/2006/relationships/hyperlink" Target="https://drive.google.com/file/d/1znx9nBW8AzO1w0xGlybFOQRHWnvoTC9W/view?usp=sharing" TargetMode="External"/><Relationship Id="rId98" Type="http://schemas.openxmlformats.org/officeDocument/2006/relationships/hyperlink" Target="https://drive.google.com/file/d/16lhZv6ICz-eDGRiJWE7PGvbciyy3JILi/view?usp=drive_link" TargetMode="External"/><Relationship Id="rId163" Type="http://schemas.openxmlformats.org/officeDocument/2006/relationships/hyperlink" Target="https://drive.google.com/file/d/1GjmVdyohcXrWxXzE2djQXbEXkX_cdNBE/view?usp=drive_link" TargetMode="External"/><Relationship Id="rId370" Type="http://schemas.openxmlformats.org/officeDocument/2006/relationships/hyperlink" Target="https://drive.google.com/file/d/1OgLZqMjZi3PFSzqE7gnK8q0Jj7WTcTdt/view?usp=sharing" TargetMode="External"/><Relationship Id="rId230" Type="http://schemas.openxmlformats.org/officeDocument/2006/relationships/hyperlink" Target="https://drive.google.com/file/d/1A5A8d2nyQQrh8ZGB9P--oLMdDXFy2vcL/view?usp=drive_link" TargetMode="External"/><Relationship Id="rId468" Type="http://schemas.openxmlformats.org/officeDocument/2006/relationships/hyperlink" Target="https://drive.google.com/file/d/1wrU0zOHzDo-HfAfQHTbNWYUcuZiRXOwt/view?usp=drive_link" TargetMode="External"/><Relationship Id="rId675" Type="http://schemas.openxmlformats.org/officeDocument/2006/relationships/hyperlink" Target="https://drive.google.com/file/d/1VxfetqOwHxI2jyg6vJkonYTS9G6EruvY/view?usp=sharing" TargetMode="External"/><Relationship Id="rId25" Type="http://schemas.openxmlformats.org/officeDocument/2006/relationships/hyperlink" Target="https://drive.google.com/drive/folders/1RQzWfDuigkj2jeKWGOk-hxqmEYa81CPv?usp=sharing" TargetMode="External"/><Relationship Id="rId328" Type="http://schemas.openxmlformats.org/officeDocument/2006/relationships/hyperlink" Target="https://drive.google.com/file/d/1FW1dPg90lAeP5mGih4ZSBav4hwyYyA88/view?usp=sharing" TargetMode="External"/><Relationship Id="rId535" Type="http://schemas.openxmlformats.org/officeDocument/2006/relationships/hyperlink" Target="https://drive.google.com/file/d/1QX2t6RPbcobm2ey9LTdz3eJoLIV2WJBA/view?usp=sharing" TargetMode="External"/><Relationship Id="rId174" Type="http://schemas.openxmlformats.org/officeDocument/2006/relationships/hyperlink" Target="https://drive.google.com/file/d/176j3QuvZEbdQpspQOCyfd0jmlTPF81Kg/view?usp=drive_link" TargetMode="External"/><Relationship Id="rId381" Type="http://schemas.openxmlformats.org/officeDocument/2006/relationships/hyperlink" Target="https://drive.google.com/file/d/1OgLZqMjZi3PFSzqE7gnK8q0Jj7WTcTdt/view?usp=sharing" TargetMode="External"/><Relationship Id="rId602" Type="http://schemas.openxmlformats.org/officeDocument/2006/relationships/hyperlink" Target="https://drive.google.com/file/d/1mYHp1yupRB4HBBG3YoKFBRsVklGtf7iS/view?usp=sharing" TargetMode="External"/><Relationship Id="rId241" Type="http://schemas.openxmlformats.org/officeDocument/2006/relationships/hyperlink" Target="https://drive.google.com/file/d/11Xg4vhkusraa3QWFdT2ZbHUps4G1oKLZ/view?usp=drive_link" TargetMode="External"/><Relationship Id="rId479" Type="http://schemas.openxmlformats.org/officeDocument/2006/relationships/hyperlink" Target="https://drive.google.com/file/d/1wrU0zOHzDo-HfAfQHTbNWYUcuZiRXOwt/view?usp=drive_link" TargetMode="External"/><Relationship Id="rId686" Type="http://schemas.openxmlformats.org/officeDocument/2006/relationships/hyperlink" Target="https://drive.google.com/file/d/194oZIAavH1Elw-FIxTcP_Nzll89wia-l/view?usp=sharing" TargetMode="External"/><Relationship Id="rId36" Type="http://schemas.openxmlformats.org/officeDocument/2006/relationships/hyperlink" Target="https://drive.google.com/file/d/1PPDpdhTSJFJrZFmS-drYpd9VHvpQjLkC/view?usp=sharing" TargetMode="External"/><Relationship Id="rId339" Type="http://schemas.openxmlformats.org/officeDocument/2006/relationships/hyperlink" Target="https://drive.google.com/file/d/1tXxEDoBF1ryePE1fS0yKwcfknTzYel50/view?usp=sharing" TargetMode="External"/><Relationship Id="rId546" Type="http://schemas.openxmlformats.org/officeDocument/2006/relationships/hyperlink" Target="https://drive.google.com/file/d/1VxfetqOwHxI2jyg6vJkonYTS9G6EruvY/view?usp=sharing" TargetMode="External"/><Relationship Id="rId101" Type="http://schemas.openxmlformats.org/officeDocument/2006/relationships/hyperlink" Target="https://drive.google.com/file/d/1Brmp2WStIJazF_EA8_ZjgeMyZkU28bro/view?usp=drive_link" TargetMode="External"/><Relationship Id="rId185" Type="http://schemas.openxmlformats.org/officeDocument/2006/relationships/hyperlink" Target="https://drive.google.com/file/d/1s_5KZU3O77uTOpxLnYpO7nLOTSz-3VkY/view?usp=drive_link" TargetMode="External"/><Relationship Id="rId406" Type="http://schemas.openxmlformats.org/officeDocument/2006/relationships/hyperlink" Target="https://drive.google.com/file/d/1OgLZqMjZi3PFSzqE7gnK8q0Jj7WTcTdt/view?usp=sharing" TargetMode="External"/><Relationship Id="rId392" Type="http://schemas.openxmlformats.org/officeDocument/2006/relationships/hyperlink" Target="https://drive.google.com/file/d/1OgLZqMjZi3PFSzqE7gnK8q0Jj7WTcTdt/view?usp=sharing" TargetMode="External"/><Relationship Id="rId613" Type="http://schemas.openxmlformats.org/officeDocument/2006/relationships/hyperlink" Target="https://drive.google.com/file/d/1QX2t6RPbcobm2ey9LTdz3eJoLIV2WJBA/view?usp=sharing" TargetMode="External"/><Relationship Id="rId697" Type="http://schemas.openxmlformats.org/officeDocument/2006/relationships/hyperlink" Target="https://drive.google.com/file/d/11xB_r1riwUAN3_5Fkayqf4NMlH4AgRDi/view?usp=drive_link" TargetMode="External"/><Relationship Id="rId252" Type="http://schemas.openxmlformats.org/officeDocument/2006/relationships/hyperlink" Target="https://drive.google.com/file/d/1pChprXIQjALHDFx2SPfGxuDO4lRPXy0S/view?usp=drive_link" TargetMode="External"/><Relationship Id="rId47" Type="http://schemas.openxmlformats.org/officeDocument/2006/relationships/hyperlink" Target="https://drive.google.com/file/d/1pHCvB__IsR3LpkiJf5Sub3P8VITM0_wo/view?usp=drive_link" TargetMode="External"/><Relationship Id="rId112" Type="http://schemas.openxmlformats.org/officeDocument/2006/relationships/hyperlink" Target="https://drive.google.com/file/d/1UNMuXlm58I-Fra9NbnT93wMBFmOum3JP/view?usp=drive_link" TargetMode="External"/><Relationship Id="rId557" Type="http://schemas.openxmlformats.org/officeDocument/2006/relationships/hyperlink" Target="https://drive.google.com/file/d/19riK9jIiSYGRenIb3gR1Y_JnkrwYx5is/view?usp=sharing" TargetMode="External"/><Relationship Id="rId196" Type="http://schemas.openxmlformats.org/officeDocument/2006/relationships/hyperlink" Target="https://drive.google.com/file/d/10ATk5xKSjWnTxqUHefSRprtK33zXpIhb/view?usp=drive_link" TargetMode="External"/><Relationship Id="rId417" Type="http://schemas.openxmlformats.org/officeDocument/2006/relationships/hyperlink" Target="https://drive.google.com/file/d/1OgLZqMjZi3PFSzqE7gnK8q0Jj7WTcTdt/view?usp=sharing" TargetMode="External"/><Relationship Id="rId624" Type="http://schemas.openxmlformats.org/officeDocument/2006/relationships/hyperlink" Target="https://drive.google.com/file/d/1SO3v43V76Zy8-OHvbyWEDlLGM4OrasIr/view?usp=sharing" TargetMode="External"/><Relationship Id="rId263" Type="http://schemas.openxmlformats.org/officeDocument/2006/relationships/hyperlink" Target="https://drive.google.com/file/d/1Bo2OLKuqorKLiaFLquJ6zw5CeSBWzE8t/view?usp=drive_link" TargetMode="External"/><Relationship Id="rId470" Type="http://schemas.openxmlformats.org/officeDocument/2006/relationships/hyperlink" Target="https://drive.google.com/file/d/1wrU0zOHzDo-HfAfQHTbNWYUcuZiRXOwt/view?usp=drive_link" TargetMode="External"/><Relationship Id="rId58" Type="http://schemas.openxmlformats.org/officeDocument/2006/relationships/hyperlink" Target="https://drive.google.com/file/d/1HZSWvYGhre4tMSFSWTseGNrumdSQw8MV/view?usp=sharing" TargetMode="External"/><Relationship Id="rId123" Type="http://schemas.openxmlformats.org/officeDocument/2006/relationships/hyperlink" Target="https://drive.google.com/file/d/1qK7ID1Vrl8H433lwgF8L0JUnEMnh9zHx/view?usp=drive_link" TargetMode="External"/><Relationship Id="rId330" Type="http://schemas.openxmlformats.org/officeDocument/2006/relationships/hyperlink" Target="https://drive.google.com/file/d/1tXxEDoBF1ryePE1fS0yKwcfknTzYel50/view?usp=sharing" TargetMode="External"/><Relationship Id="rId568" Type="http://schemas.openxmlformats.org/officeDocument/2006/relationships/hyperlink" Target="https://drive.google.com/file/d/1dwMYLQuVou8g9MIXMGd-uk--dEXbjSA5/view?usp=sharing" TargetMode="External"/><Relationship Id="rId428" Type="http://schemas.openxmlformats.org/officeDocument/2006/relationships/hyperlink" Target="https://drive.google.com/file/d/1OgLZqMjZi3PFSzqE7gnK8q0Jj7WTcTdt/view?usp=sharing" TargetMode="External"/><Relationship Id="rId635" Type="http://schemas.openxmlformats.org/officeDocument/2006/relationships/hyperlink" Target="https://drive.google.com/file/d/1h_ETm1KqlwfZo44HaBwKPKUBLDKIYvvQ/view?usp=sharing" TargetMode="External"/><Relationship Id="rId274" Type="http://schemas.openxmlformats.org/officeDocument/2006/relationships/hyperlink" Target="https://drive.google.com/file/d/1l82_akIIZBs-JNS-F51p4PnBQVYBWTDW/view?usp=drive_link" TargetMode="External"/><Relationship Id="rId481" Type="http://schemas.openxmlformats.org/officeDocument/2006/relationships/hyperlink" Target="https://drive.google.com/file/d/1wrU0zOHzDo-HfAfQHTbNWYUcuZiRXOwt/view?usp=drive_link" TargetMode="External"/><Relationship Id="rId702" Type="http://schemas.openxmlformats.org/officeDocument/2006/relationships/hyperlink" Target="https://drive.google.com/file/d/1PpZcIWfFi0pGBtJAtRxBt9gOR6rQwF29/view?usp=drive_link" TargetMode="External"/><Relationship Id="rId69" Type="http://schemas.openxmlformats.org/officeDocument/2006/relationships/hyperlink" Target="https://drive.google.com/file/d/1fPf86ZdWAOvsGF2U_WFzWoAWNupYCymZ/view?usp=drive_link" TargetMode="External"/><Relationship Id="rId134" Type="http://schemas.openxmlformats.org/officeDocument/2006/relationships/hyperlink" Target="https://drive.google.com/file/d/1sRjkUUx86-hgcXK-vPX3QrjMuUcoEcLF/view?usp=drive_link" TargetMode="External"/><Relationship Id="rId579" Type="http://schemas.openxmlformats.org/officeDocument/2006/relationships/hyperlink" Target="https://drive.google.com/file/d/1Gxup7SyDcX0mGBXLZPbowoAFnDcjvjlW/view?usp=sharing" TargetMode="External"/><Relationship Id="rId341" Type="http://schemas.openxmlformats.org/officeDocument/2006/relationships/hyperlink" Target="https://drive.google.com/file/d/1tXxEDoBF1ryePE1fS0yKwcfknTzYel50/view?usp=sharing" TargetMode="External"/><Relationship Id="rId439" Type="http://schemas.openxmlformats.org/officeDocument/2006/relationships/hyperlink" Target="https://drive.google.com/file/d/1OgLZqMjZi3PFSzqE7gnK8q0Jj7WTcTdt/view?usp=sharing" TargetMode="External"/><Relationship Id="rId646" Type="http://schemas.openxmlformats.org/officeDocument/2006/relationships/hyperlink" Target="https://drive.google.com/file/d/1oIqAhHFFeSDQYKJ9KpgUfTO_fz0eA_mS/view?usp=sharing" TargetMode="External"/><Relationship Id="rId201" Type="http://schemas.openxmlformats.org/officeDocument/2006/relationships/hyperlink" Target="https://drive.google.com/file/d/13R2UA59uPTI9iEM08O8NNwASFxHjSV3B/view?usp=drive_link" TargetMode="External"/><Relationship Id="rId285" Type="http://schemas.openxmlformats.org/officeDocument/2006/relationships/hyperlink" Target="https://drive.google.com/file/d/1RTt8AJQwhGcBVDi-m-QHypN0dHfwUnWJ/view?usp=drive_link" TargetMode="External"/><Relationship Id="rId506" Type="http://schemas.openxmlformats.org/officeDocument/2006/relationships/hyperlink" Target="https://drive.google.com/file/d/1wrU0zOHzDo-HfAfQHTbNWYUcuZiRXOwt/view?usp=drive_link" TargetMode="External"/><Relationship Id="rId492" Type="http://schemas.openxmlformats.org/officeDocument/2006/relationships/hyperlink" Target="https://drive.google.com/file/d/1wrU0zOHzDo-HfAfQHTbNWYUcuZiRXOwt/view?usp=drive_link" TargetMode="External"/><Relationship Id="rId713" Type="http://schemas.openxmlformats.org/officeDocument/2006/relationships/hyperlink" Target="https://drive.google.com/file/d/1DiGGrQsi53XT8mIgAdqPebfAdrNsFN-L/view?usp=drive_link" TargetMode="External"/><Relationship Id="rId145" Type="http://schemas.openxmlformats.org/officeDocument/2006/relationships/hyperlink" Target="https://drive.google.com/file/d/10nN8r585EejjQNQGrn8KMbbwEgiFCgxC/view?usp=drive_link" TargetMode="External"/><Relationship Id="rId352" Type="http://schemas.openxmlformats.org/officeDocument/2006/relationships/hyperlink" Target="https://drive.google.com/file/d/1tXxEDoBF1ryePE1fS0yKwcfknTzYel50/view?usp=sharing" TargetMode="External"/><Relationship Id="rId212" Type="http://schemas.openxmlformats.org/officeDocument/2006/relationships/hyperlink" Target="https://drive.google.com/file/d/1Cng6ZIKSlc8mWjCbVTMxiZF5OoOwmtN9/view?usp=drive_link" TargetMode="External"/><Relationship Id="rId657" Type="http://schemas.openxmlformats.org/officeDocument/2006/relationships/hyperlink" Target="https://drive.google.com/file/d/19hQQdjf9qLrjd-15Nyuc-_mh6LOjL-1C/view?usp=sharing" TargetMode="External"/><Relationship Id="rId296" Type="http://schemas.openxmlformats.org/officeDocument/2006/relationships/hyperlink" Target="https://drive.google.com/file/d/1eto7Rqe27gwHfLDPg4KElwDu8aFGq5ON/view?usp=drive_link" TargetMode="External"/><Relationship Id="rId517" Type="http://schemas.openxmlformats.org/officeDocument/2006/relationships/hyperlink" Target="https://drive.google.com/drive/folders/19z0nOBKalDn2d-u8G24OS-5NTITCKzFZ?usp=sharing" TargetMode="External"/><Relationship Id="rId724" Type="http://schemas.openxmlformats.org/officeDocument/2006/relationships/drawing" Target="../drawings/drawing1.xml"/><Relationship Id="rId60" Type="http://schemas.openxmlformats.org/officeDocument/2006/relationships/hyperlink" Target="https://drive.google.com/file/d/1UvGtjaAcjavkfkS6MA3CACWPn3xdwwtV/view?usp=sharing" TargetMode="External"/><Relationship Id="rId156" Type="http://schemas.openxmlformats.org/officeDocument/2006/relationships/hyperlink" Target="https://drive.google.com/file/d/1OWjEg0pkHzYL_EHADBNSgGkfnXBNCJQ1/view?usp=drive_link" TargetMode="External"/><Relationship Id="rId363" Type="http://schemas.openxmlformats.org/officeDocument/2006/relationships/hyperlink" Target="https://drive.google.com/file/d/1OgLZqMjZi3PFSzqE7gnK8q0Jj7WTcTdt/view?usp=sharing" TargetMode="External"/><Relationship Id="rId570" Type="http://schemas.openxmlformats.org/officeDocument/2006/relationships/hyperlink" Target="https://drive.google.com/file/d/1dwMYLQuVou8g9MIXMGd-uk--dEXbjSA5/view?usp=sharing" TargetMode="External"/><Relationship Id="rId223" Type="http://schemas.openxmlformats.org/officeDocument/2006/relationships/hyperlink" Target="https://drive.google.com/file/d/1xYHNbAd5Vr_OJ5iV8GOeW0XfR7WZY_3b/view?usp=drive_link" TargetMode="External"/><Relationship Id="rId430" Type="http://schemas.openxmlformats.org/officeDocument/2006/relationships/hyperlink" Target="https://drive.google.com/file/d/1OgLZqMjZi3PFSzqE7gnK8q0Jj7WTcTdt/view?usp=sharing" TargetMode="External"/><Relationship Id="rId668" Type="http://schemas.openxmlformats.org/officeDocument/2006/relationships/hyperlink" Target="https://drive.google.com/file/d/1UK2VyZPapUj7LVs9xAhgvDZSjBE-OtmL/view?usp=sharing" TargetMode="External"/><Relationship Id="rId18" Type="http://schemas.openxmlformats.org/officeDocument/2006/relationships/hyperlink" Target="https://drive.google.com/drive/folders/1pfKKiw5kMOC4kjsJhpRh6QScfzYks5zi?usp=drive_link" TargetMode="External"/><Relationship Id="rId528" Type="http://schemas.openxmlformats.org/officeDocument/2006/relationships/hyperlink" Target="https://drive.google.com/file/d/1wTLd06aO7H0_OBPZdTNSpd5g8MC1cdnS/view?usp=sharing" TargetMode="External"/><Relationship Id="rId167" Type="http://schemas.openxmlformats.org/officeDocument/2006/relationships/hyperlink" Target="https://drive.google.com/file/d/1ghxCOIH2Z6mAxODISOt628jCuW836vXU/view?usp=drive_link" TargetMode="External"/><Relationship Id="rId374" Type="http://schemas.openxmlformats.org/officeDocument/2006/relationships/hyperlink" Target="https://drive.google.com/file/d/1OgLZqMjZi3PFSzqE7gnK8q0Jj7WTcTdt/view?usp=sharing" TargetMode="External"/><Relationship Id="rId581" Type="http://schemas.openxmlformats.org/officeDocument/2006/relationships/hyperlink" Target="https://drive.google.com/file/d/1Gxup7SyDcX0mGBXLZPbowoAFnDcjvjlW/view?usp=sharing" TargetMode="External"/><Relationship Id="rId71" Type="http://schemas.openxmlformats.org/officeDocument/2006/relationships/hyperlink" Target="https://drive.google.com/file/d/1FdlMBebuHZTthnYbHMrpYv9aaPUlUUxy/view?usp=drive_link" TargetMode="External"/><Relationship Id="rId234" Type="http://schemas.openxmlformats.org/officeDocument/2006/relationships/hyperlink" Target="https://drive.google.com/file/d/1lfv13qGpCRiVF02-KdkYNNXbM8-tLvE_/view?usp=drive_link" TargetMode="External"/><Relationship Id="rId679" Type="http://schemas.openxmlformats.org/officeDocument/2006/relationships/hyperlink" Target="https://drive.google.com/file/d/1VxfetqOwHxI2jyg6vJkonYTS9G6EruvY/view?usp=sharing" TargetMode="External"/><Relationship Id="rId2" Type="http://schemas.openxmlformats.org/officeDocument/2006/relationships/hyperlink" Target="https://drive.google.com/drive/folders/15w4mbnFdg1hCcud6vg18OwX8M0Dmue-A?usp=sharing" TargetMode="External"/><Relationship Id="rId29" Type="http://schemas.openxmlformats.org/officeDocument/2006/relationships/hyperlink" Target="https://drive.google.com/drive/folders/1RQzWfDuigkj2jeKWGOk-hxqmEYa81CPv?usp=sharing" TargetMode="External"/><Relationship Id="rId441" Type="http://schemas.openxmlformats.org/officeDocument/2006/relationships/hyperlink" Target="https://drive.google.com/file/d/1OgLZqMjZi3PFSzqE7gnK8q0Jj7WTcTdt/view?usp=sharing" TargetMode="External"/><Relationship Id="rId539" Type="http://schemas.openxmlformats.org/officeDocument/2006/relationships/hyperlink" Target="https://drive.google.com/file/d/1y0Op8FUvtD_GU6VqdJv6ty_mbRyXz01e/view?usp=sharing" TargetMode="External"/><Relationship Id="rId178" Type="http://schemas.openxmlformats.org/officeDocument/2006/relationships/hyperlink" Target="https://drive.google.com/file/d/1hCdyqdiQxiUWZ_IcXKl8LB399HoqBAfX/view?usp=drive_link" TargetMode="External"/><Relationship Id="rId301" Type="http://schemas.openxmlformats.org/officeDocument/2006/relationships/hyperlink" Target="https://drive.google.com/file/d/12v2R2Vb_rjOPcsBzoumal1nz7EKjtLcU/view?usp=drive_link" TargetMode="External"/><Relationship Id="rId82" Type="http://schemas.openxmlformats.org/officeDocument/2006/relationships/hyperlink" Target="https://drive.google.com/file/d/1nIBZZKxh2MihdXdB_fMklI_yCBgY1KQ-/view?usp=drive_link" TargetMode="External"/><Relationship Id="rId203" Type="http://schemas.openxmlformats.org/officeDocument/2006/relationships/hyperlink" Target="https://drive.google.com/file/d/1ag2y3Lr55xNWq8aVPq4AeW2fZs2Ryx8s/view?usp=drive_link" TargetMode="External"/><Relationship Id="rId385" Type="http://schemas.openxmlformats.org/officeDocument/2006/relationships/hyperlink" Target="https://drive.google.com/file/d/1OgLZqMjZi3PFSzqE7gnK8q0Jj7WTcTdt/view?usp=sharing" TargetMode="External"/><Relationship Id="rId592" Type="http://schemas.openxmlformats.org/officeDocument/2006/relationships/hyperlink" Target="https://drive.google.com/file/d/1j61eShrCRpcqRIV8n-Z9N3iBM3wXTl4d/view?usp=sharing" TargetMode="External"/><Relationship Id="rId606" Type="http://schemas.openxmlformats.org/officeDocument/2006/relationships/hyperlink" Target="https://drive.google.com/file/d/1QX2t6RPbcobm2ey9LTdz3eJoLIV2WJBA/view?usp=sharing" TargetMode="External"/><Relationship Id="rId648" Type="http://schemas.openxmlformats.org/officeDocument/2006/relationships/hyperlink" Target="https://drive.google.com/file/d/1oIqAhHFFeSDQYKJ9KpgUfTO_fz0eA_mS/view?usp=sharing" TargetMode="External"/><Relationship Id="rId245" Type="http://schemas.openxmlformats.org/officeDocument/2006/relationships/hyperlink" Target="https://drive.google.com/file/d/1knMFqo63ekaLbaApWMEQkG-P2QCB5kZz/view?usp=drive_link" TargetMode="External"/><Relationship Id="rId287" Type="http://schemas.openxmlformats.org/officeDocument/2006/relationships/hyperlink" Target="https://drive.google.com/file/d/1JC9X5bbChKOkFaVPSHJGNTaYb876kFmu/view?usp=drive_link" TargetMode="External"/><Relationship Id="rId410" Type="http://schemas.openxmlformats.org/officeDocument/2006/relationships/hyperlink" Target="https://drive.google.com/file/d/1OgLZqMjZi3PFSzqE7gnK8q0Jj7WTcTdt/view?usp=sharing" TargetMode="External"/><Relationship Id="rId452" Type="http://schemas.openxmlformats.org/officeDocument/2006/relationships/hyperlink" Target="https://drive.google.com/file/d/1wrU0zOHzDo-HfAfQHTbNWYUcuZiRXOwt/view?usp=drive_link" TargetMode="External"/><Relationship Id="rId494" Type="http://schemas.openxmlformats.org/officeDocument/2006/relationships/hyperlink" Target="https://drive.google.com/file/d/1wrU0zOHzDo-HfAfQHTbNWYUcuZiRXOwt/view?usp=drive_link" TargetMode="External"/><Relationship Id="rId508" Type="http://schemas.openxmlformats.org/officeDocument/2006/relationships/hyperlink" Target="https://drive.google.com/file/d/1wrU0zOHzDo-HfAfQHTbNWYUcuZiRXOwt/view?usp=drive_link" TargetMode="External"/><Relationship Id="rId715" Type="http://schemas.openxmlformats.org/officeDocument/2006/relationships/hyperlink" Target="https://drive.google.com/file/d/1tYgu_ImDnWxaZPQb_P-VDEQArAKpLJ7m/view?usp=drive_link" TargetMode="External"/><Relationship Id="rId105" Type="http://schemas.openxmlformats.org/officeDocument/2006/relationships/hyperlink" Target="https://drive.google.com/file/d/1wa5BFlVrLVTddWrsJ4VYyLnzvqdGrXqm/view?usp=drive_link" TargetMode="External"/><Relationship Id="rId147" Type="http://schemas.openxmlformats.org/officeDocument/2006/relationships/hyperlink" Target="https://drive.google.com/file/d/1COb5jFU7C9uvk5wXxJF4QHgPwhUOlbZx/view?usp=drive_link" TargetMode="External"/><Relationship Id="rId312" Type="http://schemas.openxmlformats.org/officeDocument/2006/relationships/hyperlink" Target="https://drive.google.com/file/d/1Ba0Y9H_BNVHh-6-K1ZcTkyyipH9eHSA8/view?usp=drive_link" TargetMode="External"/><Relationship Id="rId354" Type="http://schemas.openxmlformats.org/officeDocument/2006/relationships/hyperlink" Target="https://drive.google.com/file/d/1OgLZqMjZi3PFSzqE7gnK8q0Jj7WTcTdt/view?usp=sharing" TargetMode="External"/><Relationship Id="rId51" Type="http://schemas.openxmlformats.org/officeDocument/2006/relationships/hyperlink" Target="https://drive.google.com/file/d/1j9U6V9eWrwP1wPat-hJvm91rnpd7509O/view?usp=sharing" TargetMode="External"/><Relationship Id="rId93" Type="http://schemas.openxmlformats.org/officeDocument/2006/relationships/hyperlink" Target="https://drive.google.com/file/d/1iV30dXr6H4zFsTiyBCoXsFpeL61CCNrx/view?usp=drive_link" TargetMode="External"/><Relationship Id="rId189" Type="http://schemas.openxmlformats.org/officeDocument/2006/relationships/hyperlink" Target="https://drive.google.com/file/d/1edHqAJ4QJAwBGTgm7Y8AUTYwt8_zpFvh/view?usp=drive_link" TargetMode="External"/><Relationship Id="rId396" Type="http://schemas.openxmlformats.org/officeDocument/2006/relationships/hyperlink" Target="https://drive.google.com/file/d/1OgLZqMjZi3PFSzqE7gnK8q0Jj7WTcTdt/view?usp=sharing" TargetMode="External"/><Relationship Id="rId561" Type="http://schemas.openxmlformats.org/officeDocument/2006/relationships/hyperlink" Target="https://drive.google.com/file/d/1dwMYLQuVou8g9MIXMGd-uk--dEXbjSA5/view?usp=sharing" TargetMode="External"/><Relationship Id="rId617" Type="http://schemas.openxmlformats.org/officeDocument/2006/relationships/hyperlink" Target="https://drive.google.com/file/d/1KXcpP5im9SxND_bOEF7GuvFw_0XsyyUg/view?usp=sharing" TargetMode="External"/><Relationship Id="rId659" Type="http://schemas.openxmlformats.org/officeDocument/2006/relationships/hyperlink" Target="https://drive.google.com/file/d/19hQQdjf9qLrjd-15Nyuc-_mh6LOjL-1C/view?usp=sharing" TargetMode="External"/><Relationship Id="rId214" Type="http://schemas.openxmlformats.org/officeDocument/2006/relationships/hyperlink" Target="https://drive.google.com/file/d/1BDShaR4dh7AfMGCo8HmAeeJl_T0lkdlj/view?usp=sharing" TargetMode="External"/><Relationship Id="rId256" Type="http://schemas.openxmlformats.org/officeDocument/2006/relationships/hyperlink" Target="https://drive.google.com/file/d/1R0YMHavnTUHeBbrgksumWqQdHk4Woqmj/view?usp=drive_link" TargetMode="External"/><Relationship Id="rId298" Type="http://schemas.openxmlformats.org/officeDocument/2006/relationships/hyperlink" Target="https://drive.google.com/file/d/1gxngErIPEqU7K7HRVJ3zMmQbqzS7nTgU/view?usp=drive_link" TargetMode="External"/><Relationship Id="rId421" Type="http://schemas.openxmlformats.org/officeDocument/2006/relationships/hyperlink" Target="https://drive.google.com/file/d/1OgLZqMjZi3PFSzqE7gnK8q0Jj7WTcTdt/view?usp=sharing" TargetMode="External"/><Relationship Id="rId463" Type="http://schemas.openxmlformats.org/officeDocument/2006/relationships/hyperlink" Target="https://drive.google.com/file/d/1wrU0zOHzDo-HfAfQHTbNWYUcuZiRXOwt/view?usp=drive_link" TargetMode="External"/><Relationship Id="rId519" Type="http://schemas.openxmlformats.org/officeDocument/2006/relationships/hyperlink" Target="https://drive.google.com/drive/folders/1zVzIAdFq28eCpsWXIu0lqUbRjJl1umGz?usp=sharing" TargetMode="External"/><Relationship Id="rId670" Type="http://schemas.openxmlformats.org/officeDocument/2006/relationships/hyperlink" Target="https://drive.google.com/file/d/1UK2VyZPapUj7LVs9xAhgvDZSjBE-OtmL/view?usp=sharing" TargetMode="External"/><Relationship Id="rId116" Type="http://schemas.openxmlformats.org/officeDocument/2006/relationships/hyperlink" Target="https://drive.google.com/file/d/1x5f2vNKRGuZePJoIBlAfiNyQUeb3DXb_/view?usp=drive_link" TargetMode="External"/><Relationship Id="rId158" Type="http://schemas.openxmlformats.org/officeDocument/2006/relationships/hyperlink" Target="https://drive.google.com/file/d/1fBoDCgJRxlnEt-B5Zl-wY9ItOVckBc9H/view?usp=drive_link" TargetMode="External"/><Relationship Id="rId323" Type="http://schemas.openxmlformats.org/officeDocument/2006/relationships/hyperlink" Target="https://drive.google.com/file/d/1RCZ_ggLsfU3jfcdgJaE2MAJrfomrguvG/view?usp=sharing" TargetMode="External"/><Relationship Id="rId530" Type="http://schemas.openxmlformats.org/officeDocument/2006/relationships/hyperlink" Target="https://drive.google.com/file/d/1sduCIkIutw2AEbPgKzAYO4bUxwYzFpHX/view?usp=sharing" TargetMode="External"/><Relationship Id="rId20" Type="http://schemas.openxmlformats.org/officeDocument/2006/relationships/hyperlink" Target="https://drive.google.com/drive/folders/1P2H96VzGpDQKQZrMobYxOhBH8pTkk1PO?usp=drive_link" TargetMode="External"/><Relationship Id="rId62" Type="http://schemas.openxmlformats.org/officeDocument/2006/relationships/hyperlink" Target="https://drive.google.com/file/d/1lL2C8pUVkQx8DBRBLxijDY_X6UPG-kyt/view?usp=sharing" TargetMode="External"/><Relationship Id="rId365" Type="http://schemas.openxmlformats.org/officeDocument/2006/relationships/hyperlink" Target="https://drive.google.com/file/d/1OgLZqMjZi3PFSzqE7gnK8q0Jj7WTcTdt/view?usp=sharing" TargetMode="External"/><Relationship Id="rId572" Type="http://schemas.openxmlformats.org/officeDocument/2006/relationships/hyperlink" Target="https://drive.google.com/file/d/1Gxup7SyDcX0mGBXLZPbowoAFnDcjvjlW/view?usp=sharing" TargetMode="External"/><Relationship Id="rId628" Type="http://schemas.openxmlformats.org/officeDocument/2006/relationships/hyperlink" Target="https://drive.google.com/file/d/1y0Op8FUvtD_GU6VqdJv6ty_mbRyXz01e/view?usp=sharing" TargetMode="External"/><Relationship Id="rId225" Type="http://schemas.openxmlformats.org/officeDocument/2006/relationships/hyperlink" Target="https://drive.google.com/file/d/1lmQQJ4d3rZrj24qJULwQjHSgnxT4bL7-/view?usp=drive_link" TargetMode="External"/><Relationship Id="rId267" Type="http://schemas.openxmlformats.org/officeDocument/2006/relationships/hyperlink" Target="https://drive.google.com/file/d/1TlF-6SvkTnSpOUMcHcfShUdL_BoN3I9n/view?usp=drive_link" TargetMode="External"/><Relationship Id="rId432" Type="http://schemas.openxmlformats.org/officeDocument/2006/relationships/hyperlink" Target="https://drive.google.com/file/d/1OgLZqMjZi3PFSzqE7gnK8q0Jj7WTcTdt/view?usp=sharing" TargetMode="External"/><Relationship Id="rId474" Type="http://schemas.openxmlformats.org/officeDocument/2006/relationships/hyperlink" Target="https://drive.google.com/file/d/1wrU0zOHzDo-HfAfQHTbNWYUcuZiRXOwt/view?usp=drive_link" TargetMode="External"/><Relationship Id="rId127" Type="http://schemas.openxmlformats.org/officeDocument/2006/relationships/hyperlink" Target="https://drive.google.com/file/d/1ZCrXAeggdqCZVWeR0zWXBG61N9OGEtrq/view?usp=drive_link" TargetMode="External"/><Relationship Id="rId681" Type="http://schemas.openxmlformats.org/officeDocument/2006/relationships/hyperlink" Target="https://drive.google.com/file/d/1iwVaoAG3CSK--BqpuUEV3Gf-2YXFoHtA/view?usp=sharing" TargetMode="External"/><Relationship Id="rId31" Type="http://schemas.openxmlformats.org/officeDocument/2006/relationships/hyperlink" Target="https://drive.google.com/file/d/119A9PtbOhEtuq__XyAnVXNB-TLMBcN9u/view?usp=sharing" TargetMode="External"/><Relationship Id="rId73" Type="http://schemas.openxmlformats.org/officeDocument/2006/relationships/hyperlink" Target="https://drive.google.com/file/d/1SH9bH8M9OUNwpMhcUpnPFx1s7KgfH48A/view?usp=drive_link" TargetMode="External"/><Relationship Id="rId169" Type="http://schemas.openxmlformats.org/officeDocument/2006/relationships/hyperlink" Target="https://drive.google.com/file/d/1oQayTm_3spYNKX0KfZYP7EdlIjdG0QKd/view?usp=drive_link" TargetMode="External"/><Relationship Id="rId334" Type="http://schemas.openxmlformats.org/officeDocument/2006/relationships/hyperlink" Target="https://drive.google.com/file/d/1tXxEDoBF1ryePE1fS0yKwcfknTzYel50/view?usp=sharing" TargetMode="External"/><Relationship Id="rId376" Type="http://schemas.openxmlformats.org/officeDocument/2006/relationships/hyperlink" Target="https://drive.google.com/file/d/1OgLZqMjZi3PFSzqE7gnK8q0Jj7WTcTdt/view?usp=sharing" TargetMode="External"/><Relationship Id="rId541" Type="http://schemas.openxmlformats.org/officeDocument/2006/relationships/hyperlink" Target="https://drive.google.com/file/d/1h_ETm1KqlwfZo44HaBwKPKUBLDKIYvvQ/view?usp=sharing" TargetMode="External"/><Relationship Id="rId583" Type="http://schemas.openxmlformats.org/officeDocument/2006/relationships/hyperlink" Target="https://drive.google.com/file/d/1sduCIkIutw2AEbPgKzAYO4bUxwYzFpHX/view?usp=sharing" TargetMode="External"/><Relationship Id="rId639" Type="http://schemas.openxmlformats.org/officeDocument/2006/relationships/hyperlink" Target="https://drive.google.com/file/d/1h_ETm1KqlwfZo44HaBwKPKUBLDKIYvvQ/view?usp=sharing" TargetMode="External"/><Relationship Id="rId4" Type="http://schemas.openxmlformats.org/officeDocument/2006/relationships/hyperlink" Target="https://drive.google.com/drive/folders/1RPM1Zf6nla0py1zjcxChD9WfK7lBpbJf?usp=sharing" TargetMode="External"/><Relationship Id="rId180" Type="http://schemas.openxmlformats.org/officeDocument/2006/relationships/hyperlink" Target="https://drive.google.com/file/d/13UE0y3W46x7iR9oNgTuyIVeIAfPHKaP-/view?usp=drive_link" TargetMode="External"/><Relationship Id="rId236" Type="http://schemas.openxmlformats.org/officeDocument/2006/relationships/hyperlink" Target="https://drive.google.com/file/d/1kZ8y4EWFUTtMnJeVXFteEkCzAYEdSqIR/view?usp=drive_link" TargetMode="External"/><Relationship Id="rId278" Type="http://schemas.openxmlformats.org/officeDocument/2006/relationships/hyperlink" Target="https://drive.google.com/file/d/1cDV7FZV8DwPVqzUx-iRWY1lA8z256hna/view?usp=drive_link" TargetMode="External"/><Relationship Id="rId401" Type="http://schemas.openxmlformats.org/officeDocument/2006/relationships/hyperlink" Target="https://drive.google.com/file/d/1OgLZqMjZi3PFSzqE7gnK8q0Jj7WTcTdt/view?usp=sharing" TargetMode="External"/><Relationship Id="rId443" Type="http://schemas.openxmlformats.org/officeDocument/2006/relationships/hyperlink" Target="https://drive.google.com/file/d/1tr0iGGy8qSEiVnVlCoOEkHEJGVojrfpj/view?usp=sharing" TargetMode="External"/><Relationship Id="rId650" Type="http://schemas.openxmlformats.org/officeDocument/2006/relationships/hyperlink" Target="https://drive.google.com/file/d/1oIqAhHFFeSDQYKJ9KpgUfTO_fz0eA_mS/view?usp=sharing" TargetMode="External"/><Relationship Id="rId303" Type="http://schemas.openxmlformats.org/officeDocument/2006/relationships/hyperlink" Target="https://drive.google.com/file/d/1KB2pJFIaLtCPJyNJABSPRb3QhVqdKiBq/view?usp=drive_link" TargetMode="External"/><Relationship Id="rId485" Type="http://schemas.openxmlformats.org/officeDocument/2006/relationships/hyperlink" Target="https://drive.google.com/file/d/1wrU0zOHzDo-HfAfQHTbNWYUcuZiRXOwt/view?usp=drive_link" TargetMode="External"/><Relationship Id="rId692" Type="http://schemas.openxmlformats.org/officeDocument/2006/relationships/hyperlink" Target="https://drive.google.com/drive/folders/1n4gAFSeat_LxOGiQLriZX7IDuNn_buz3?usp=sharing" TargetMode="External"/><Relationship Id="rId706" Type="http://schemas.openxmlformats.org/officeDocument/2006/relationships/hyperlink" Target="https://drive.google.com/file/d/1fFIFlfk6XlADCtfvKB2lf8gHixrMPFgV/view?usp=drive_link" TargetMode="External"/><Relationship Id="rId42" Type="http://schemas.openxmlformats.org/officeDocument/2006/relationships/hyperlink" Target="https://drive.google.com/file/d/1JnTc3A5frMCqBXQH6LMwsZpKzdU7rIWE/view?usp=sharing" TargetMode="External"/><Relationship Id="rId84" Type="http://schemas.openxmlformats.org/officeDocument/2006/relationships/hyperlink" Target="https://drive.google.com/file/d/1KYtclmOWI46m9dFr5NXCgb6WsnfAVCwd/view?usp=drive_link" TargetMode="External"/><Relationship Id="rId138" Type="http://schemas.openxmlformats.org/officeDocument/2006/relationships/hyperlink" Target="https://drive.google.com/file/d/1voeRZjRnylfzHIwfP4o_-LAGcztRoyh9/view?usp=drive_link" TargetMode="External"/><Relationship Id="rId345" Type="http://schemas.openxmlformats.org/officeDocument/2006/relationships/hyperlink" Target="https://drive.google.com/file/d/1tXxEDoBF1ryePE1fS0yKwcfknTzYel50/view?usp=sharing" TargetMode="External"/><Relationship Id="rId387" Type="http://schemas.openxmlformats.org/officeDocument/2006/relationships/hyperlink" Target="https://drive.google.com/file/d/1OgLZqMjZi3PFSzqE7gnK8q0Jj7WTcTdt/view?usp=sharing" TargetMode="External"/><Relationship Id="rId510" Type="http://schemas.openxmlformats.org/officeDocument/2006/relationships/hyperlink" Target="https://drive.google.com/file/d/1wrU0zOHzDo-HfAfQHTbNWYUcuZiRXOwt/view?usp=drive_link" TargetMode="External"/><Relationship Id="rId552" Type="http://schemas.openxmlformats.org/officeDocument/2006/relationships/hyperlink" Target="https://drive.google.com/file/d/1wSJdxEyypuMzdRcOCdgXwaNW6U1N35lK/view?usp=sharing" TargetMode="External"/><Relationship Id="rId594" Type="http://schemas.openxmlformats.org/officeDocument/2006/relationships/hyperlink" Target="https://drive.google.com/file/d/1j61eShrCRpcqRIV8n-Z9N3iBM3wXTl4d/view?usp=sharing" TargetMode="External"/><Relationship Id="rId608" Type="http://schemas.openxmlformats.org/officeDocument/2006/relationships/hyperlink" Target="https://drive.google.com/file/d/1QX2t6RPbcobm2ey9LTdz3eJoLIV2WJBA/view?usp=sharing" TargetMode="External"/><Relationship Id="rId191" Type="http://schemas.openxmlformats.org/officeDocument/2006/relationships/hyperlink" Target="https://drive.google.com/file/d/1S0FXK5KpJHveMtm0AFnkD5nEFZfeL34z/view?usp=drive_link" TargetMode="External"/><Relationship Id="rId205" Type="http://schemas.openxmlformats.org/officeDocument/2006/relationships/hyperlink" Target="https://drive.google.com/file/d/1zOCg3Dkg4omD81xQnXpfpERS-W6xg_lp/view?usp=drive_link" TargetMode="External"/><Relationship Id="rId247" Type="http://schemas.openxmlformats.org/officeDocument/2006/relationships/hyperlink" Target="https://drive.google.com/file/d/1PxTllII8rr44B2bGRuIMkz8mtN2rfs0A/view?usp=drive_link" TargetMode="External"/><Relationship Id="rId412" Type="http://schemas.openxmlformats.org/officeDocument/2006/relationships/hyperlink" Target="https://drive.google.com/file/d/1OgLZqMjZi3PFSzqE7gnK8q0Jj7WTcTdt/view?usp=sharing" TargetMode="External"/><Relationship Id="rId107" Type="http://schemas.openxmlformats.org/officeDocument/2006/relationships/hyperlink" Target="https://drive.google.com/file/d/1WAdx1iBaRfL6PKAZU6Wy9OT7rMnADg0_/view?usp=drive_link" TargetMode="External"/><Relationship Id="rId289" Type="http://schemas.openxmlformats.org/officeDocument/2006/relationships/hyperlink" Target="https://drive.google.com/file/d/19fDQ7AhxCwz9Xz7QkxbgAnNnkNztvDIv/view?usp=drive_link" TargetMode="External"/><Relationship Id="rId454" Type="http://schemas.openxmlformats.org/officeDocument/2006/relationships/hyperlink" Target="https://drive.google.com/file/d/1wrU0zOHzDo-HfAfQHTbNWYUcuZiRXOwt/view?usp=drive_link" TargetMode="External"/><Relationship Id="rId496" Type="http://schemas.openxmlformats.org/officeDocument/2006/relationships/hyperlink" Target="https://drive.google.com/file/d/1wrU0zOHzDo-HfAfQHTbNWYUcuZiRXOwt/view?usp=drive_link" TargetMode="External"/><Relationship Id="rId661" Type="http://schemas.openxmlformats.org/officeDocument/2006/relationships/hyperlink" Target="https://drive.google.com/file/d/19hQQdjf9qLrjd-15Nyuc-_mh6LOjL-1C/view?usp=sharing" TargetMode="External"/><Relationship Id="rId717" Type="http://schemas.openxmlformats.org/officeDocument/2006/relationships/hyperlink" Target="https://drive.google.com/file/d/1zvls7kvjW8PWUueOtS9fT2C7IsbPgtKW/view?usp=drive_link" TargetMode="External"/><Relationship Id="rId11" Type="http://schemas.openxmlformats.org/officeDocument/2006/relationships/hyperlink" Target="https://drive.google.com/drive/folders/1wUG5U4K6klfXunKAzWBe8hcXC8XXnFd0?usp=drive_link" TargetMode="External"/><Relationship Id="rId53" Type="http://schemas.openxmlformats.org/officeDocument/2006/relationships/hyperlink" Target="https://drive.google.com/file/d/1l8GETYpoEwXWjXF9Sl02aYwV6RcZYK7X/view?usp=sharing" TargetMode="External"/><Relationship Id="rId149" Type="http://schemas.openxmlformats.org/officeDocument/2006/relationships/hyperlink" Target="https://drive.google.com/file/d/15ZLQ9iDRqySEFBJweTe4dWHb0GlssUyC/view?usp=drive_link" TargetMode="External"/><Relationship Id="rId314" Type="http://schemas.openxmlformats.org/officeDocument/2006/relationships/hyperlink" Target="https://drive.google.com/file/d/1CApGNJjQfA_BdCeO8G1Q_Mu4s7jyaSyb/view?usp=drive_link" TargetMode="External"/><Relationship Id="rId356" Type="http://schemas.openxmlformats.org/officeDocument/2006/relationships/hyperlink" Target="https://drive.google.com/file/d/1OgLZqMjZi3PFSzqE7gnK8q0Jj7WTcTdt/view?usp=sharing" TargetMode="External"/><Relationship Id="rId398" Type="http://schemas.openxmlformats.org/officeDocument/2006/relationships/hyperlink" Target="https://drive.google.com/file/d/1OgLZqMjZi3PFSzqE7gnK8q0Jj7WTcTdt/view?usp=sharing" TargetMode="External"/><Relationship Id="rId521" Type="http://schemas.openxmlformats.org/officeDocument/2006/relationships/hyperlink" Target="https://drive.google.com/drive/folders/1VV7kYmdPOUvygiQf-mMtRliqEA9hZa9O?usp=sharing" TargetMode="External"/><Relationship Id="rId563" Type="http://schemas.openxmlformats.org/officeDocument/2006/relationships/hyperlink" Target="https://drive.google.com/file/d/1dwMYLQuVou8g9MIXMGd-uk--dEXbjSA5/view?usp=sharing" TargetMode="External"/><Relationship Id="rId619" Type="http://schemas.openxmlformats.org/officeDocument/2006/relationships/hyperlink" Target="https://drive.google.com/file/d/1KXcpP5im9SxND_bOEF7GuvFw_0XsyyUg/view?usp=sharing" TargetMode="External"/><Relationship Id="rId95" Type="http://schemas.openxmlformats.org/officeDocument/2006/relationships/hyperlink" Target="https://drive.google.com/file/d/13Tgm_lZHy9D7YEgerc_8mMybmMHP1SgP/view?usp=drive_link" TargetMode="External"/><Relationship Id="rId160" Type="http://schemas.openxmlformats.org/officeDocument/2006/relationships/hyperlink" Target="https://drive.google.com/file/d/1aVRH2cFL5hLA6Lx5V3uJg-D28zZtxm9F/view?usp=drive_link" TargetMode="External"/><Relationship Id="rId216" Type="http://schemas.openxmlformats.org/officeDocument/2006/relationships/hyperlink" Target="https://drive.google.com/file/d/1iIPC7kPNd6eHdpeOIOSVgQsEi1zs__ND/view?usp=drive_link" TargetMode="External"/><Relationship Id="rId423" Type="http://schemas.openxmlformats.org/officeDocument/2006/relationships/hyperlink" Target="https://drive.google.com/file/d/1OgLZqMjZi3PFSzqE7gnK8q0Jj7WTcTdt/view?usp=sharing" TargetMode="External"/><Relationship Id="rId258" Type="http://schemas.openxmlformats.org/officeDocument/2006/relationships/hyperlink" Target="https://drive.google.com/file/d/12YyBNnalhmpwckFjg-5kX7vFQAJHiX88/view?usp=drive_link" TargetMode="External"/><Relationship Id="rId465" Type="http://schemas.openxmlformats.org/officeDocument/2006/relationships/hyperlink" Target="https://drive.google.com/file/d/1wrU0zOHzDo-HfAfQHTbNWYUcuZiRXOwt/view?usp=drive_link" TargetMode="External"/><Relationship Id="rId630" Type="http://schemas.openxmlformats.org/officeDocument/2006/relationships/hyperlink" Target="https://drive.google.com/file/d/1y0Op8FUvtD_GU6VqdJv6ty_mbRyXz01e/view?usp=sharing" TargetMode="External"/><Relationship Id="rId672" Type="http://schemas.openxmlformats.org/officeDocument/2006/relationships/hyperlink" Target="https://drive.google.com/file/d/18hMb4MPTHNHDIog12nUWHk0BwA9BFfIJ/view?usp=sharing" TargetMode="External"/><Relationship Id="rId22" Type="http://schemas.openxmlformats.org/officeDocument/2006/relationships/hyperlink" Target="https://drive.google.com/drive/folders/19wCT76qeBDp62wg8VgE7TcL-HI4WjqVj?usp=drive_link" TargetMode="External"/><Relationship Id="rId64" Type="http://schemas.openxmlformats.org/officeDocument/2006/relationships/hyperlink" Target="https://drive.google.com/file/d/1eGxwxWkOQp6tLdNSw2S_0AQFP3Xf-k-i/view?usp=sharing" TargetMode="External"/><Relationship Id="rId118" Type="http://schemas.openxmlformats.org/officeDocument/2006/relationships/hyperlink" Target="https://drive.google.com/file/d/1VdKdyPL3ssGz0wdj3NfjZxKL9dFTwL4g/view?usp=drive_link" TargetMode="External"/><Relationship Id="rId325" Type="http://schemas.openxmlformats.org/officeDocument/2006/relationships/hyperlink" Target="https://drive.google.com/file/d/1TduOtgD-3FDv0vDqsvMnZ2-y_hjnJEDU/view?usp=sharing" TargetMode="External"/><Relationship Id="rId367" Type="http://schemas.openxmlformats.org/officeDocument/2006/relationships/hyperlink" Target="https://drive.google.com/file/d/1OgLZqMjZi3PFSzqE7gnK8q0Jj7WTcTdt/view?usp=sharing" TargetMode="External"/><Relationship Id="rId532" Type="http://schemas.openxmlformats.org/officeDocument/2006/relationships/hyperlink" Target="https://drive.google.com/file/d/1ODnhCVpbFawJikRKUJ3MipjVRDvs1INU/view?usp=sharing" TargetMode="External"/><Relationship Id="rId574" Type="http://schemas.openxmlformats.org/officeDocument/2006/relationships/hyperlink" Target="https://drive.google.com/file/d/1Gxup7SyDcX0mGBXLZPbowoAFnDcjvjlW/view?usp=sharing" TargetMode="External"/><Relationship Id="rId171" Type="http://schemas.openxmlformats.org/officeDocument/2006/relationships/hyperlink" Target="https://drive.google.com/file/d/1GBq3RKbcn4JnqtFEPpCRr2kOrD4NNEHR/view?usp=drive_link" TargetMode="External"/><Relationship Id="rId227" Type="http://schemas.openxmlformats.org/officeDocument/2006/relationships/hyperlink" Target="https://drive.google.com/file/d/1Yb0Y9uNOd0po1C3MJhm7qlgjIuR26TK7/view?usp=drive_link" TargetMode="External"/><Relationship Id="rId269" Type="http://schemas.openxmlformats.org/officeDocument/2006/relationships/hyperlink" Target="https://drive.google.com/file/d/110i1F0-CCfXJoj5UBcdegyBC_bDqK4uB/view?usp=drive_link" TargetMode="External"/><Relationship Id="rId434" Type="http://schemas.openxmlformats.org/officeDocument/2006/relationships/hyperlink" Target="https://drive.google.com/file/d/1OgLZqMjZi3PFSzqE7gnK8q0Jj7WTcTdt/view?usp=sharing" TargetMode="External"/><Relationship Id="rId476" Type="http://schemas.openxmlformats.org/officeDocument/2006/relationships/hyperlink" Target="https://drive.google.com/file/d/1wrU0zOHzDo-HfAfQHTbNWYUcuZiRXOwt/view?usp=drive_link" TargetMode="External"/><Relationship Id="rId641" Type="http://schemas.openxmlformats.org/officeDocument/2006/relationships/hyperlink" Target="https://drive.google.com/file/d/1h_ETm1KqlwfZo44HaBwKPKUBLDKIYvvQ/view?usp=sharing" TargetMode="External"/><Relationship Id="rId683" Type="http://schemas.openxmlformats.org/officeDocument/2006/relationships/hyperlink" Target="https://drive.google.com/file/d/1H0PpXn5AJgCE9WDDmjgRuwMUQ1odY32F/view?usp=sharing" TargetMode="External"/><Relationship Id="rId33" Type="http://schemas.openxmlformats.org/officeDocument/2006/relationships/hyperlink" Target="https://drive.google.com/file/d/1rb3P_cTtWAMKaN5nWFeGDw0nmkMJPdbQ/view?usp=sharing" TargetMode="External"/><Relationship Id="rId129" Type="http://schemas.openxmlformats.org/officeDocument/2006/relationships/hyperlink" Target="https://drive.google.com/file/d/1GZsnfRxxH4jxWOsUBWEg6w0I3C6uJPXC/view?usp=drive_link" TargetMode="External"/><Relationship Id="rId280" Type="http://schemas.openxmlformats.org/officeDocument/2006/relationships/hyperlink" Target="https://drive.google.com/file/d/1GGNram_HL-1sl_5hWRVRAE42V2Vk3DIh/view?usp=drive_link" TargetMode="External"/><Relationship Id="rId336" Type="http://schemas.openxmlformats.org/officeDocument/2006/relationships/hyperlink" Target="https://drive.google.com/file/d/1tXxEDoBF1ryePE1fS0yKwcfknTzYel50/view?usp=sharing" TargetMode="External"/><Relationship Id="rId501" Type="http://schemas.openxmlformats.org/officeDocument/2006/relationships/hyperlink" Target="https://drive.google.com/file/d/1wrU0zOHzDo-HfAfQHTbNWYUcuZiRXOwt/view?usp=drive_link" TargetMode="External"/><Relationship Id="rId543" Type="http://schemas.openxmlformats.org/officeDocument/2006/relationships/hyperlink" Target="https://drive.google.com/file/d/19hQQdjf9qLrjd-15Nyuc-_mh6LOjL-1C/view?usp=sharing" TargetMode="External"/><Relationship Id="rId75" Type="http://schemas.openxmlformats.org/officeDocument/2006/relationships/hyperlink" Target="https://drive.google.com/open?id=1N4ik3QZIX03jq-C8f_LEdxRi0SBgdsWF&amp;usp=drive_fs" TargetMode="External"/><Relationship Id="rId140" Type="http://schemas.openxmlformats.org/officeDocument/2006/relationships/hyperlink" Target="https://drive.google.com/file/d/1Jh-0jtvJL_4VLlFy701JEW1iUKnJyfmS/view?usp=drive_link" TargetMode="External"/><Relationship Id="rId182" Type="http://schemas.openxmlformats.org/officeDocument/2006/relationships/hyperlink" Target="https://drive.google.com/file/d/1CPD0cFSm1ZjRcpa8Dn403rbj9qxo_gXg/view?usp=drive_link" TargetMode="External"/><Relationship Id="rId378" Type="http://schemas.openxmlformats.org/officeDocument/2006/relationships/hyperlink" Target="https://drive.google.com/file/d/1OgLZqMjZi3PFSzqE7gnK8q0Jj7WTcTdt/view?usp=sharing" TargetMode="External"/><Relationship Id="rId403" Type="http://schemas.openxmlformats.org/officeDocument/2006/relationships/hyperlink" Target="https://drive.google.com/file/d/1OgLZqMjZi3PFSzqE7gnK8q0Jj7WTcTdt/view?usp=sharing" TargetMode="External"/><Relationship Id="rId585" Type="http://schemas.openxmlformats.org/officeDocument/2006/relationships/hyperlink" Target="https://drive.google.com/file/d/1sduCIkIutw2AEbPgKzAYO4bUxwYzFpHX/view?usp=sharing" TargetMode="External"/><Relationship Id="rId6" Type="http://schemas.openxmlformats.org/officeDocument/2006/relationships/hyperlink" Target="https://drive.google.com/drive/folders/15w4mbnFdg1hCcud6vg18OwX8M0Dmue-A?usp=sharing" TargetMode="External"/><Relationship Id="rId238" Type="http://schemas.openxmlformats.org/officeDocument/2006/relationships/hyperlink" Target="https://drive.google.com/file/d/1QwXVohgLOzsDqNSlllLLVtJGOZ3OKdAG/view?usp=drive_link" TargetMode="External"/><Relationship Id="rId445" Type="http://schemas.openxmlformats.org/officeDocument/2006/relationships/hyperlink" Target="https://drive.google.com/file/d/1RCZ_ggLsfU3jfcdgJaE2MAJrfomrguvG/view?usp=sharing" TargetMode="External"/><Relationship Id="rId487" Type="http://schemas.openxmlformats.org/officeDocument/2006/relationships/hyperlink" Target="https://drive.google.com/file/d/1wrU0zOHzDo-HfAfQHTbNWYUcuZiRXOwt/view?usp=drive_link" TargetMode="External"/><Relationship Id="rId610" Type="http://schemas.openxmlformats.org/officeDocument/2006/relationships/hyperlink" Target="https://drive.google.com/file/d/1QX2t6RPbcobm2ey9LTdz3eJoLIV2WJBA/view?usp=sharing" TargetMode="External"/><Relationship Id="rId652" Type="http://schemas.openxmlformats.org/officeDocument/2006/relationships/hyperlink" Target="https://drive.google.com/file/d/1oIqAhHFFeSDQYKJ9KpgUfTO_fz0eA_mS/view?usp=sharing" TargetMode="External"/><Relationship Id="rId694" Type="http://schemas.openxmlformats.org/officeDocument/2006/relationships/hyperlink" Target="https://drive.google.com/open?id=1wIzy7ZcZa8ZarVGRPAx0U-oI04fUuF0p&amp;usp=drive_fs" TargetMode="External"/><Relationship Id="rId708" Type="http://schemas.openxmlformats.org/officeDocument/2006/relationships/hyperlink" Target="https://drive.google.com/drive/folders/1KiLulbe7m89JPJWC0sB1oFz-GuJPS1ls?usp=drive_link" TargetMode="External"/><Relationship Id="rId291" Type="http://schemas.openxmlformats.org/officeDocument/2006/relationships/hyperlink" Target="https://drive.google.com/file/d/12gqf8JfGwlupDwAvROcqNc66RYbGEnML/view?usp=drive_link" TargetMode="External"/><Relationship Id="rId305" Type="http://schemas.openxmlformats.org/officeDocument/2006/relationships/hyperlink" Target="https://drive.google.com/file/d/1X4tNyvAtyjSk8RP2W0SYJXXB6W4Jd3X5/view?usp=drive_link" TargetMode="External"/><Relationship Id="rId347" Type="http://schemas.openxmlformats.org/officeDocument/2006/relationships/hyperlink" Target="https://drive.google.com/file/d/1tXxEDoBF1ryePE1fS0yKwcfknTzYel50/view?usp=sharing" TargetMode="External"/><Relationship Id="rId512" Type="http://schemas.openxmlformats.org/officeDocument/2006/relationships/hyperlink" Target="https://drive.google.com/file/d/1wrU0zOHzDo-HfAfQHTbNWYUcuZiRXOwt/view?usp=drive_link" TargetMode="External"/><Relationship Id="rId44" Type="http://schemas.openxmlformats.org/officeDocument/2006/relationships/hyperlink" Target="https://drive.google.com/file/d/1bhZ4IxZG82SSvQygPpBtUXEejBRiITbo/view?usp=sharing" TargetMode="External"/><Relationship Id="rId86" Type="http://schemas.openxmlformats.org/officeDocument/2006/relationships/hyperlink" Target="https://drive.google.com/file/d/1RhV05Yealb1gtDIVBEFNUtJ-IvzNj_0T/view?usp=drive_link" TargetMode="External"/><Relationship Id="rId151" Type="http://schemas.openxmlformats.org/officeDocument/2006/relationships/hyperlink" Target="https://drive.google.com/file/d/1LpgiShtpsHbomuxuzLe60WtH3w00RR_T/view?usp=drive_link" TargetMode="External"/><Relationship Id="rId389" Type="http://schemas.openxmlformats.org/officeDocument/2006/relationships/hyperlink" Target="https://drive.google.com/file/d/1OgLZqMjZi3PFSzqE7gnK8q0Jj7WTcTdt/view?usp=sharing" TargetMode="External"/><Relationship Id="rId554" Type="http://schemas.openxmlformats.org/officeDocument/2006/relationships/hyperlink" Target="https://drive.google.com/file/d/1wSJdxEyypuMzdRcOCdgXwaNW6U1N35lK/view?usp=sharing" TargetMode="External"/><Relationship Id="rId596" Type="http://schemas.openxmlformats.org/officeDocument/2006/relationships/hyperlink" Target="https://drive.google.com/file/d/1j61eShrCRpcqRIV8n-Z9N3iBM3wXTl4d/view?usp=sharing" TargetMode="External"/><Relationship Id="rId193" Type="http://schemas.openxmlformats.org/officeDocument/2006/relationships/hyperlink" Target="https://drive.google.com/file/d/1g1YjDnInBvi8SatoSCrzfFqe6WHK-y5d/view?usp=drive_link" TargetMode="External"/><Relationship Id="rId207" Type="http://schemas.openxmlformats.org/officeDocument/2006/relationships/hyperlink" Target="https://drive.google.com/file/d/1swAnkgCq-DoEOqh7KEOy7GRoJEtjdj1U/view?usp=drive_link" TargetMode="External"/><Relationship Id="rId249" Type="http://schemas.openxmlformats.org/officeDocument/2006/relationships/hyperlink" Target="https://drive.google.com/file/d/1K6yCWnmu8AZ8J1_Qc7qBl_OUHO-qtwwW/view?usp=drive_link" TargetMode="External"/><Relationship Id="rId414" Type="http://schemas.openxmlformats.org/officeDocument/2006/relationships/hyperlink" Target="https://drive.google.com/file/d/1OgLZqMjZi3PFSzqE7gnK8q0Jj7WTcTdt/view?usp=sharing" TargetMode="External"/><Relationship Id="rId456" Type="http://schemas.openxmlformats.org/officeDocument/2006/relationships/hyperlink" Target="https://drive.google.com/file/d/1wrU0zOHzDo-HfAfQHTbNWYUcuZiRXOwt/view?usp=drive_link" TargetMode="External"/><Relationship Id="rId498" Type="http://schemas.openxmlformats.org/officeDocument/2006/relationships/hyperlink" Target="https://drive.google.com/file/d/1wrU0zOHzDo-HfAfQHTbNWYUcuZiRXOwt/view?usp=drive_link" TargetMode="External"/><Relationship Id="rId621" Type="http://schemas.openxmlformats.org/officeDocument/2006/relationships/hyperlink" Target="https://drive.google.com/file/d/1L_Q19ecLroTBUVFZQ_1tk9VpmuLqR2lG/view?usp=sharing" TargetMode="External"/><Relationship Id="rId663" Type="http://schemas.openxmlformats.org/officeDocument/2006/relationships/hyperlink" Target="https://drive.google.com/file/d/19hQQdjf9qLrjd-15Nyuc-_mh6LOjL-1C/view?usp=sharing" TargetMode="External"/><Relationship Id="rId13" Type="http://schemas.openxmlformats.org/officeDocument/2006/relationships/hyperlink" Target="https://drive.google.com/drive/folders/1uwxnSdcWzcLDoGe-DKPCaX45paNS4Up6?usp=drive_link" TargetMode="External"/><Relationship Id="rId109" Type="http://schemas.openxmlformats.org/officeDocument/2006/relationships/hyperlink" Target="https://drive.google.com/file/d/1cqaqbEjwCvs15vmVPt7q2iv1Hn1xWFyX/view?usp=drive_link" TargetMode="External"/><Relationship Id="rId260" Type="http://schemas.openxmlformats.org/officeDocument/2006/relationships/hyperlink" Target="https://drive.google.com/file/d/1dFwZZ67ygKKAyqDAVZHgYZYM23mrlz1q/view?usp=drive_link" TargetMode="External"/><Relationship Id="rId316" Type="http://schemas.openxmlformats.org/officeDocument/2006/relationships/hyperlink" Target="https://drive.google.com/file/d/1Bhlp25AX1NXvFkz8Qpxs3SfkCwkkFbQj/view?usp=drive_link" TargetMode="External"/><Relationship Id="rId523" Type="http://schemas.openxmlformats.org/officeDocument/2006/relationships/hyperlink" Target="https://drive.google.com/file/d/1Gxup7SyDcX0mGBXLZPbowoAFnDcjvjlW/view?usp=sharing" TargetMode="External"/><Relationship Id="rId719" Type="http://schemas.openxmlformats.org/officeDocument/2006/relationships/hyperlink" Target="https://drive.google.com/file/d/14nEVIaWxhPC7GVnt98ct-etc1evnYbqw/view?usp=sharing" TargetMode="External"/><Relationship Id="rId55" Type="http://schemas.openxmlformats.org/officeDocument/2006/relationships/hyperlink" Target="https://drive.google.com/file/d/1aJOHjiy500aoEl9U9lh3fpjBJZhuWQrx/view?usp=sharing" TargetMode="External"/><Relationship Id="rId97" Type="http://schemas.openxmlformats.org/officeDocument/2006/relationships/hyperlink" Target="https://drive.google.com/file/d/19SAsG412Exd9bh8G75-FedH1H0oFIu_x/view?usp=drive_link" TargetMode="External"/><Relationship Id="rId120" Type="http://schemas.openxmlformats.org/officeDocument/2006/relationships/hyperlink" Target="https://drive.google.com/file/d/1i4uP6V5nC3OaQ6Ptb-7HUmtgReHtLkBl/view?usp=drive_link" TargetMode="External"/><Relationship Id="rId358" Type="http://schemas.openxmlformats.org/officeDocument/2006/relationships/hyperlink" Target="https://drive.google.com/file/d/1OgLZqMjZi3PFSzqE7gnK8q0Jj7WTcTdt/view?usp=sharing" TargetMode="External"/><Relationship Id="rId565" Type="http://schemas.openxmlformats.org/officeDocument/2006/relationships/hyperlink" Target="https://drive.google.com/file/d/1dwMYLQuVou8g9MIXMGd-uk--dEXbjSA5/view?usp=sharing" TargetMode="External"/><Relationship Id="rId162" Type="http://schemas.openxmlformats.org/officeDocument/2006/relationships/hyperlink" Target="https://drive.google.com/file/d/1V9oEggcqf359m_TUcjg3CUQLXNlAwdBU/view?usp=drive_link" TargetMode="External"/><Relationship Id="rId218" Type="http://schemas.openxmlformats.org/officeDocument/2006/relationships/hyperlink" Target="https://drive.google.com/file/d/1As6e_xJaKQ6ubOqv3moKZtjy3hw537tK/view?usp=drive_link" TargetMode="External"/><Relationship Id="rId425" Type="http://schemas.openxmlformats.org/officeDocument/2006/relationships/hyperlink" Target="https://drive.google.com/file/d/1OgLZqMjZi3PFSzqE7gnK8q0Jj7WTcTdt/view?usp=sharing" TargetMode="External"/><Relationship Id="rId467" Type="http://schemas.openxmlformats.org/officeDocument/2006/relationships/hyperlink" Target="https://drive.google.com/file/d/1wrU0zOHzDo-HfAfQHTbNWYUcuZiRXOwt/view?usp=drive_link" TargetMode="External"/><Relationship Id="rId632" Type="http://schemas.openxmlformats.org/officeDocument/2006/relationships/hyperlink" Target="https://drive.google.com/file/d/1h_ETm1KqlwfZo44HaBwKPKUBLDKIYvvQ/view?usp=sharing" TargetMode="External"/><Relationship Id="rId271" Type="http://schemas.openxmlformats.org/officeDocument/2006/relationships/hyperlink" Target="https://drive.google.com/file/d/1FXZCCkmwP48al4xC_fpqONDRagiVnNzN/view?usp=drive_link" TargetMode="External"/><Relationship Id="rId674" Type="http://schemas.openxmlformats.org/officeDocument/2006/relationships/hyperlink" Target="https://drive.google.com/file/d/18hMb4MPTHNHDIog12nUWHk0BwA9BFfIJ/view?usp=sharing" TargetMode="External"/><Relationship Id="rId24" Type="http://schemas.openxmlformats.org/officeDocument/2006/relationships/hyperlink" Target="https://drive.google.com/drive/folders/1MManEhh2M3NFm9hSRbR5K5LmJkklD6E4?usp=drive_link" TargetMode="External"/><Relationship Id="rId66" Type="http://schemas.openxmlformats.org/officeDocument/2006/relationships/hyperlink" Target="https://drive.google.com/file/d/1mGQbtcN0lQpltv6U0KdL20UbxO6kVJlt/view?usp=drive_link" TargetMode="External"/><Relationship Id="rId131" Type="http://schemas.openxmlformats.org/officeDocument/2006/relationships/hyperlink" Target="https://drive.google.com/file/d/16k-JOP80tyyTx2LIo6joW5gxdtdW9jTf/view?usp=drive_link" TargetMode="External"/><Relationship Id="rId327" Type="http://schemas.openxmlformats.org/officeDocument/2006/relationships/hyperlink" Target="https://drive.google.com/file/d/1uPJGe4axOQmqH0JLp1fmePbC81VwaVL-/view?usp=sharing" TargetMode="External"/><Relationship Id="rId369" Type="http://schemas.openxmlformats.org/officeDocument/2006/relationships/hyperlink" Target="https://drive.google.com/file/d/1OgLZqMjZi3PFSzqE7gnK8q0Jj7WTcTdt/view?usp=sharing" TargetMode="External"/><Relationship Id="rId534" Type="http://schemas.openxmlformats.org/officeDocument/2006/relationships/hyperlink" Target="https://drive.google.com/file/d/1mYHp1yupRB4HBBG3YoKFBRsVklGtf7iS/view?usp=sharing" TargetMode="External"/><Relationship Id="rId576" Type="http://schemas.openxmlformats.org/officeDocument/2006/relationships/hyperlink" Target="https://drive.google.com/file/d/1Gxup7SyDcX0mGBXLZPbowoAFnDcjvjlW/view?usp=sharing" TargetMode="External"/><Relationship Id="rId173" Type="http://schemas.openxmlformats.org/officeDocument/2006/relationships/hyperlink" Target="https://drive.google.com/file/d/1N90yOYJQ8NbnXs7d_fWz12Wu9dgzGY7P/view?usp=drive_link" TargetMode="External"/><Relationship Id="rId229" Type="http://schemas.openxmlformats.org/officeDocument/2006/relationships/hyperlink" Target="https://drive.google.com/file/d/1IPT7ZTBaPZOO1gn1OcYCnl5K_YpZflFh/view?usp=drive_link" TargetMode="External"/><Relationship Id="rId380" Type="http://schemas.openxmlformats.org/officeDocument/2006/relationships/hyperlink" Target="https://drive.google.com/file/d/1OgLZqMjZi3PFSzqE7gnK8q0Jj7WTcTdt/view?usp=sharing" TargetMode="External"/><Relationship Id="rId436" Type="http://schemas.openxmlformats.org/officeDocument/2006/relationships/hyperlink" Target="https://drive.google.com/file/d/1OgLZqMjZi3PFSzqE7gnK8q0Jj7WTcTdt/view?usp=sharing" TargetMode="External"/><Relationship Id="rId601" Type="http://schemas.openxmlformats.org/officeDocument/2006/relationships/hyperlink" Target="https://drive.google.com/file/d/1mYHp1yupRB4HBBG3YoKFBRsVklGtf7iS/view?usp=sharing" TargetMode="External"/><Relationship Id="rId643" Type="http://schemas.openxmlformats.org/officeDocument/2006/relationships/hyperlink" Target="https://drive.google.com/file/d/1oIqAhHFFeSDQYKJ9KpgUfTO_fz0eA_mS/view?usp=sharing" TargetMode="External"/><Relationship Id="rId240" Type="http://schemas.openxmlformats.org/officeDocument/2006/relationships/hyperlink" Target="https://drive.google.com/file/d/1DvD806XBcFknx-HIEO2-vRQFTilZlAuD/view?usp=drive_link" TargetMode="External"/><Relationship Id="rId478" Type="http://schemas.openxmlformats.org/officeDocument/2006/relationships/hyperlink" Target="https://drive.google.com/file/d/1wrU0zOHzDo-HfAfQHTbNWYUcuZiRXOwt/view?usp=drive_link" TargetMode="External"/><Relationship Id="rId685" Type="http://schemas.openxmlformats.org/officeDocument/2006/relationships/hyperlink" Target="https://drive.google.com/file/d/1d94EblWs3JLIOJsB2YnqZ0FeZbNQOGSQ/view?usp=sharing" TargetMode="External"/><Relationship Id="rId35" Type="http://schemas.openxmlformats.org/officeDocument/2006/relationships/hyperlink" Target="https://drive.google.com/file/d/1cGYx1zsvVSg5DiEDAje-nT8Q-2xHgpR0/view?usp=sharing" TargetMode="External"/><Relationship Id="rId77" Type="http://schemas.openxmlformats.org/officeDocument/2006/relationships/hyperlink" Target="https://drive.google.com/file/d/1qAGQMIeIG7IdY3Icr3g1z39D8qh1Gi1F/view?usp=drive_link" TargetMode="External"/><Relationship Id="rId100" Type="http://schemas.openxmlformats.org/officeDocument/2006/relationships/hyperlink" Target="https://drive.google.com/file/d/1sDRdtMnzfWi4mReezkcY4A8QyEod5IIu/view?usp=sharing" TargetMode="External"/><Relationship Id="rId282" Type="http://schemas.openxmlformats.org/officeDocument/2006/relationships/hyperlink" Target="https://drive.google.com/file/d/1ygbzX0Wm1Gwv9bjSGfquoDG1burv3TIf/view?usp=drive_link" TargetMode="External"/><Relationship Id="rId338" Type="http://schemas.openxmlformats.org/officeDocument/2006/relationships/hyperlink" Target="https://drive.google.com/file/d/1tXxEDoBF1ryePE1fS0yKwcfknTzYel50/view?usp=sharing" TargetMode="External"/><Relationship Id="rId503" Type="http://schemas.openxmlformats.org/officeDocument/2006/relationships/hyperlink" Target="https://drive.google.com/file/d/1wrU0zOHzDo-HfAfQHTbNWYUcuZiRXOwt/view?usp=drive_link" TargetMode="External"/><Relationship Id="rId545" Type="http://schemas.openxmlformats.org/officeDocument/2006/relationships/hyperlink" Target="https://drive.google.com/file/d/18hMb4MPTHNHDIog12nUWHk0BwA9BFfIJ/view?usp=sharing" TargetMode="External"/><Relationship Id="rId587" Type="http://schemas.openxmlformats.org/officeDocument/2006/relationships/hyperlink" Target="https://drive.google.com/file/d/1VG4Nnt-Ab-WJ8tqeUZWyQmbHUxdFDg1a/view?usp=sharing" TargetMode="External"/><Relationship Id="rId710" Type="http://schemas.openxmlformats.org/officeDocument/2006/relationships/hyperlink" Target="https://drive.google.com/file/d/1iE1fn1u-0S5XbHhNBPJxDx4buM30jJ-6/view?usp=drive_link" TargetMode="External"/><Relationship Id="rId8" Type="http://schemas.openxmlformats.org/officeDocument/2006/relationships/hyperlink" Target="https://drive.google.com/drive/folders/1pNdaqdqP70wTRg0l4tnXGLRONh7lbkWA?usp=drive_link" TargetMode="External"/><Relationship Id="rId142" Type="http://schemas.openxmlformats.org/officeDocument/2006/relationships/hyperlink" Target="https://drive.google.com/file/d/1yKq78spdrZe79F9Jh0yy_qheG1h36YVR/view?usp=drive_link" TargetMode="External"/><Relationship Id="rId184" Type="http://schemas.openxmlformats.org/officeDocument/2006/relationships/hyperlink" Target="https://drive.google.com/file/d/197qf4mbfVG_OQ9n2s9TE4idREE0STMhO/view?usp=drive_link" TargetMode="External"/><Relationship Id="rId391" Type="http://schemas.openxmlformats.org/officeDocument/2006/relationships/hyperlink" Target="https://drive.google.com/file/d/1OgLZqMjZi3PFSzqE7gnK8q0Jj7WTcTdt/view?usp=sharing" TargetMode="External"/><Relationship Id="rId405" Type="http://schemas.openxmlformats.org/officeDocument/2006/relationships/hyperlink" Target="https://drive.google.com/file/d/1OgLZqMjZi3PFSzqE7gnK8q0Jj7WTcTdt/view?usp=sharing" TargetMode="External"/><Relationship Id="rId447" Type="http://schemas.openxmlformats.org/officeDocument/2006/relationships/hyperlink" Target="https://drive.google.com/file/d/1RCZ_ggLsfU3jfcdgJaE2MAJrfomrguvG/view?usp=sharing" TargetMode="External"/><Relationship Id="rId612" Type="http://schemas.openxmlformats.org/officeDocument/2006/relationships/hyperlink" Target="https://drive.google.com/file/d/1QX2t6RPbcobm2ey9LTdz3eJoLIV2WJBA/view?usp=sharing" TargetMode="External"/><Relationship Id="rId251" Type="http://schemas.openxmlformats.org/officeDocument/2006/relationships/hyperlink" Target="https://drive.google.com/file/d/19id_shELsPmSTa4Fq8S53wVV7JXjWrVS/view?usp=drive_link" TargetMode="External"/><Relationship Id="rId489" Type="http://schemas.openxmlformats.org/officeDocument/2006/relationships/hyperlink" Target="https://drive.google.com/file/d/1wrU0zOHzDo-HfAfQHTbNWYUcuZiRXOwt/view?usp=drive_link" TargetMode="External"/><Relationship Id="rId654" Type="http://schemas.openxmlformats.org/officeDocument/2006/relationships/hyperlink" Target="https://drive.google.com/file/d/1oIqAhHFFeSDQYKJ9KpgUfTO_fz0eA_mS/view?usp=sharing" TargetMode="External"/><Relationship Id="rId696" Type="http://schemas.openxmlformats.org/officeDocument/2006/relationships/hyperlink" Target="https://drive.google.com/open?id=19bfMmekLZcwwIQTIvkfqUvUCL_sQta6y&amp;usp=drive_fs" TargetMode="External"/><Relationship Id="rId46" Type="http://schemas.openxmlformats.org/officeDocument/2006/relationships/hyperlink" Target="https://drive.google.com/file/d/1bhZ4IxZG82SSvQygPpBtUXEejBRiITbo/view?usp=sharing" TargetMode="External"/><Relationship Id="rId293" Type="http://schemas.openxmlformats.org/officeDocument/2006/relationships/hyperlink" Target="https://drive.google.com/file/d/12vpXNkkbzfwH5RYcrG-eFrsLYmMgobog/view?usp=drive_link" TargetMode="External"/><Relationship Id="rId307" Type="http://schemas.openxmlformats.org/officeDocument/2006/relationships/hyperlink" Target="https://drive.google.com/file/d/1pjGeEzrhbcaSV5WGNQ3sc0GssUgh5kjz/view?usp=drive_link" TargetMode="External"/><Relationship Id="rId349" Type="http://schemas.openxmlformats.org/officeDocument/2006/relationships/hyperlink" Target="https://drive.google.com/file/d/1tXxEDoBF1ryePE1fS0yKwcfknTzYel50/view?usp=sharing" TargetMode="External"/><Relationship Id="rId514" Type="http://schemas.openxmlformats.org/officeDocument/2006/relationships/hyperlink" Target="https://drive.google.com/drive/folders/1toVChlWHVMsfjMPJL7ihRX7HDhkcqVHb?usp=sharing" TargetMode="External"/><Relationship Id="rId556" Type="http://schemas.openxmlformats.org/officeDocument/2006/relationships/hyperlink" Target="https://drive.google.com/file/d/19riK9jIiSYGRenIb3gR1Y_JnkrwYx5is/view?usp=sharing" TargetMode="External"/><Relationship Id="rId721" Type="http://schemas.openxmlformats.org/officeDocument/2006/relationships/hyperlink" Target="https://drive.google.com/file/d/1WOG561IAGmHsJopOoGsRIsyJuTnby5Va/view?usp=sharing" TargetMode="External"/><Relationship Id="rId88" Type="http://schemas.openxmlformats.org/officeDocument/2006/relationships/hyperlink" Target="https://drive.google.com/file/d/19Wbk2vW06dtqo8pc94AnY2pQvJLGXi15/view?usp=drive_link" TargetMode="External"/><Relationship Id="rId111" Type="http://schemas.openxmlformats.org/officeDocument/2006/relationships/hyperlink" Target="https://drive.google.com/file/d/1NYOS9KcUW8c5qsluejANimVItycw4b5f/view?usp=drive_link" TargetMode="External"/><Relationship Id="rId153" Type="http://schemas.openxmlformats.org/officeDocument/2006/relationships/hyperlink" Target="https://drive.google.com/file/d/19NuVQ3xP0XsDgfrcY7P9Gt-tE3UEoqAk/view?usp=drive_link" TargetMode="External"/><Relationship Id="rId195" Type="http://schemas.openxmlformats.org/officeDocument/2006/relationships/hyperlink" Target="https://drive.google.com/file/d/12Z-kxhRFwuBoCwjttJvTw14YWm902JdA/view?usp=drive_link" TargetMode="External"/><Relationship Id="rId209" Type="http://schemas.openxmlformats.org/officeDocument/2006/relationships/hyperlink" Target="https://drive.google.com/file/d/1wGuh9qTwFO4NtzI_rw7XT19E7kXjearV/view?usp=drive_link" TargetMode="External"/><Relationship Id="rId360" Type="http://schemas.openxmlformats.org/officeDocument/2006/relationships/hyperlink" Target="https://drive.google.com/file/d/1OgLZqMjZi3PFSzqE7gnK8q0Jj7WTcTdt/view?usp=sharing" TargetMode="External"/><Relationship Id="rId416" Type="http://schemas.openxmlformats.org/officeDocument/2006/relationships/hyperlink" Target="https://drive.google.com/file/d/1OgLZqMjZi3PFSzqE7gnK8q0Jj7WTcTdt/view?usp=sharing" TargetMode="External"/><Relationship Id="rId598" Type="http://schemas.openxmlformats.org/officeDocument/2006/relationships/hyperlink" Target="https://drive.google.com/file/d/1j61eShrCRpcqRIV8n-Z9N3iBM3wXTl4d/view?usp=sharing" TargetMode="External"/><Relationship Id="rId220" Type="http://schemas.openxmlformats.org/officeDocument/2006/relationships/hyperlink" Target="https://drive.google.com/file/d/1DKkDOFok0rN2wQLjVW4-txg-9I9AawxJ/view?usp=drive_link" TargetMode="External"/><Relationship Id="rId458" Type="http://schemas.openxmlformats.org/officeDocument/2006/relationships/hyperlink" Target="https://drive.google.com/file/d/1wrU0zOHzDo-HfAfQHTbNWYUcuZiRXOwt/view?usp=drive_link" TargetMode="External"/><Relationship Id="rId623" Type="http://schemas.openxmlformats.org/officeDocument/2006/relationships/hyperlink" Target="https://drive.google.com/file/d/1SO3v43V76Zy8-OHvbyWEDlLGM4OrasIr/view?usp=sharing" TargetMode="External"/><Relationship Id="rId665" Type="http://schemas.openxmlformats.org/officeDocument/2006/relationships/hyperlink" Target="https://drive.google.com/file/d/19hQQdjf9qLrjd-15Nyuc-_mh6LOjL-1C/view?usp=sharing" TargetMode="External"/><Relationship Id="rId15" Type="http://schemas.openxmlformats.org/officeDocument/2006/relationships/hyperlink" Target="https://drive.google.com/drive/folders/1poX8QQ36xO-WmAIunBDdgReqMQH13DW3?usp=drive_link" TargetMode="External"/><Relationship Id="rId57" Type="http://schemas.openxmlformats.org/officeDocument/2006/relationships/hyperlink" Target="https://drive.google.com/file/d/1DG0mklpwutcIdUiLwrBNDwHcS1d4BL7k/view?usp=sharing" TargetMode="External"/><Relationship Id="rId262" Type="http://schemas.openxmlformats.org/officeDocument/2006/relationships/hyperlink" Target="https://drive.google.com/file/d/112Iuon94UlsjQPpPiYyfmn54AnbUBpJ-/view?usp=drive_link" TargetMode="External"/><Relationship Id="rId318" Type="http://schemas.openxmlformats.org/officeDocument/2006/relationships/hyperlink" Target="https://drive.google.com/file/d/1UEJe7n2JttfbVoVVdUIRcXw2TZAPum1x/view?usp=drive_link" TargetMode="External"/><Relationship Id="rId525" Type="http://schemas.openxmlformats.org/officeDocument/2006/relationships/hyperlink" Target="https://drive.google.com/file/d/1znx9nBW8AzO1w0xGlybFOQRHWnvoTC9W/view?usp=sharing" TargetMode="External"/><Relationship Id="rId567" Type="http://schemas.openxmlformats.org/officeDocument/2006/relationships/hyperlink" Target="https://drive.google.com/file/d/1dwMYLQuVou8g9MIXMGd-uk--dEXbjSA5/view?usp=sharing" TargetMode="External"/><Relationship Id="rId99" Type="http://schemas.openxmlformats.org/officeDocument/2006/relationships/hyperlink" Target="https://drive.google.com/file/d/1k4ZmhF7kN9eVe30OXNU7x1p2PDe4WzDf/view?usp=drive_link" TargetMode="External"/><Relationship Id="rId122" Type="http://schemas.openxmlformats.org/officeDocument/2006/relationships/hyperlink" Target="https://drive.google.com/file/d/1SHBH3zIAGELBev2CQyeo9XfxCmEQNhQw/view?usp=sharing" TargetMode="External"/><Relationship Id="rId164" Type="http://schemas.openxmlformats.org/officeDocument/2006/relationships/hyperlink" Target="https://drive.google.com/file/d/1iHdWPLvdm1tjs5Yxe2sUkgdoUQT_oMhu/view?usp=drive_link" TargetMode="External"/><Relationship Id="rId371" Type="http://schemas.openxmlformats.org/officeDocument/2006/relationships/hyperlink" Target="https://drive.google.com/file/d/1OgLZqMjZi3PFSzqE7gnK8q0Jj7WTcTdt/view?usp=sharing" TargetMode="External"/><Relationship Id="rId427" Type="http://schemas.openxmlformats.org/officeDocument/2006/relationships/hyperlink" Target="https://drive.google.com/file/d/1OgLZqMjZi3PFSzqE7gnK8q0Jj7WTcTdt/view?usp=sharing" TargetMode="External"/><Relationship Id="rId469" Type="http://schemas.openxmlformats.org/officeDocument/2006/relationships/hyperlink" Target="https://drive.google.com/file/d/1wrU0zOHzDo-HfAfQHTbNWYUcuZiRXOwt/view?usp=drive_link" TargetMode="External"/><Relationship Id="rId634" Type="http://schemas.openxmlformats.org/officeDocument/2006/relationships/hyperlink" Target="https://drive.google.com/file/d/1h_ETm1KqlwfZo44HaBwKPKUBLDKIYvvQ/view?usp=sharing" TargetMode="External"/><Relationship Id="rId676" Type="http://schemas.openxmlformats.org/officeDocument/2006/relationships/hyperlink" Target="https://drive.google.com/file/d/1VxfetqOwHxI2jyg6vJkonYTS9G6EruvY/view?usp=sharing" TargetMode="External"/><Relationship Id="rId26" Type="http://schemas.openxmlformats.org/officeDocument/2006/relationships/hyperlink" Target="https://drive.google.com/drive/folders/1ue1yAEC-DyAA3jI6Cd2jJnd7n7DKMuPl?usp=sharing" TargetMode="External"/><Relationship Id="rId231" Type="http://schemas.openxmlformats.org/officeDocument/2006/relationships/hyperlink" Target="https://drive.google.com/file/d/1JpDsITWOFeIqJoOwCCoG59bbuJfvIvwO/view?usp=drive_link" TargetMode="External"/><Relationship Id="rId273" Type="http://schemas.openxmlformats.org/officeDocument/2006/relationships/hyperlink" Target="https://drive.google.com/file/d/1PDBUk1hykyVGpg7bw_rj8Yo_Rgxlqq7w/view?usp=drive_link" TargetMode="External"/><Relationship Id="rId329" Type="http://schemas.openxmlformats.org/officeDocument/2006/relationships/hyperlink" Target="https://drive.google.com/file/d/1FW1dPg90lAeP5mGih4ZSBav4hwyYyA88/view?usp=sharing" TargetMode="External"/><Relationship Id="rId480" Type="http://schemas.openxmlformats.org/officeDocument/2006/relationships/hyperlink" Target="https://drive.google.com/file/d/1wrU0zOHzDo-HfAfQHTbNWYUcuZiRXOwt/view?usp=drive_link" TargetMode="External"/><Relationship Id="rId536" Type="http://schemas.openxmlformats.org/officeDocument/2006/relationships/hyperlink" Target="https://drive.google.com/file/d/1KXcpP5im9SxND_bOEF7GuvFw_0XsyyUg/view?usp=sharing" TargetMode="External"/><Relationship Id="rId701" Type="http://schemas.openxmlformats.org/officeDocument/2006/relationships/hyperlink" Target="https://drive.google.com/file/d/1DbILEV48Wwcdc5one9RjHx7lXc3zCR6p/view?usp=drive_link" TargetMode="External"/><Relationship Id="rId68" Type="http://schemas.openxmlformats.org/officeDocument/2006/relationships/hyperlink" Target="https://drive.google.com/file/d/1Pp0s_cfP7IzCcgw4jBaoWVeZCD4p59d1/view?usp=drive_link" TargetMode="External"/><Relationship Id="rId133" Type="http://schemas.openxmlformats.org/officeDocument/2006/relationships/hyperlink" Target="https://drive.google.com/file/d/1mboW8nHFwJqCqieeC1lCqCKNui_ysxQB/view?usp=drive_link" TargetMode="External"/><Relationship Id="rId175" Type="http://schemas.openxmlformats.org/officeDocument/2006/relationships/hyperlink" Target="https://drive.google.com/file/d/1PTSoR6w0sJEJ1kdzkESaqFegYFR67yel/view?usp=drive_link" TargetMode="External"/><Relationship Id="rId340" Type="http://schemas.openxmlformats.org/officeDocument/2006/relationships/hyperlink" Target="https://drive.google.com/file/d/1tXxEDoBF1ryePE1fS0yKwcfknTzYel50/view?usp=sharing" TargetMode="External"/><Relationship Id="rId578" Type="http://schemas.openxmlformats.org/officeDocument/2006/relationships/hyperlink" Target="https://drive.google.com/file/d/1Gxup7SyDcX0mGBXLZPbowoAFnDcjvjlW/view?usp=sharing" TargetMode="External"/><Relationship Id="rId200" Type="http://schemas.openxmlformats.org/officeDocument/2006/relationships/hyperlink" Target="https://drive.google.com/file/d/1W2MDLK28SlUUk3Ya58jnr6QzDbT11wtd/view?usp=drive_link" TargetMode="External"/><Relationship Id="rId382" Type="http://schemas.openxmlformats.org/officeDocument/2006/relationships/hyperlink" Target="https://drive.google.com/file/d/1OgLZqMjZi3PFSzqE7gnK8q0Jj7WTcTdt/view?usp=sharing" TargetMode="External"/><Relationship Id="rId438" Type="http://schemas.openxmlformats.org/officeDocument/2006/relationships/hyperlink" Target="https://drive.google.com/file/d/1OgLZqMjZi3PFSzqE7gnK8q0Jj7WTcTdt/view?usp=sharing" TargetMode="External"/><Relationship Id="rId603" Type="http://schemas.openxmlformats.org/officeDocument/2006/relationships/hyperlink" Target="https://drive.google.com/file/d/1mYHp1yupRB4HBBG3YoKFBRsVklGtf7iS/view?usp=sharing" TargetMode="External"/><Relationship Id="rId645" Type="http://schemas.openxmlformats.org/officeDocument/2006/relationships/hyperlink" Target="https://drive.google.com/file/d/1oIqAhHFFeSDQYKJ9KpgUfTO_fz0eA_mS/view?usp=sharing" TargetMode="External"/><Relationship Id="rId687" Type="http://schemas.openxmlformats.org/officeDocument/2006/relationships/hyperlink" Target="https://drive.google.com/file/d/194oZIAavH1Elw-FIxTcP_Nzll89wia-l/view?usp=sharing" TargetMode="External"/><Relationship Id="rId242" Type="http://schemas.openxmlformats.org/officeDocument/2006/relationships/hyperlink" Target="https://drive.google.com/file/d/1PCjfAcL-vvJ41BFu76UAR-1R6Z3BW75M/view?usp=drive_link" TargetMode="External"/><Relationship Id="rId284" Type="http://schemas.openxmlformats.org/officeDocument/2006/relationships/hyperlink" Target="https://drive.google.com/file/d/1rJylC9eeBrh6NV6je4TRwIjMQTlnGZcj/view?usp=drive_link" TargetMode="External"/><Relationship Id="rId491" Type="http://schemas.openxmlformats.org/officeDocument/2006/relationships/hyperlink" Target="https://drive.google.com/file/d/1wrU0zOHzDo-HfAfQHTbNWYUcuZiRXOwt/view?usp=drive_link" TargetMode="External"/><Relationship Id="rId505" Type="http://schemas.openxmlformats.org/officeDocument/2006/relationships/hyperlink" Target="https://drive.google.com/file/d/1wrU0zOHzDo-HfAfQHTbNWYUcuZiRXOwt/view?usp=drive_link" TargetMode="External"/><Relationship Id="rId712" Type="http://schemas.openxmlformats.org/officeDocument/2006/relationships/hyperlink" Target="https://drive.google.com/drive/folders/1U6wfK8HMPdq4TQxemlaJq9EhBNyF32gl?usp=drive_link" TargetMode="External"/><Relationship Id="rId37" Type="http://schemas.openxmlformats.org/officeDocument/2006/relationships/hyperlink" Target="https://drive.google.com/file/d/1PPDpdhTSJFJrZFmS-drYpd9VHvpQjLkC/view?usp=sharing" TargetMode="External"/><Relationship Id="rId79" Type="http://schemas.openxmlformats.org/officeDocument/2006/relationships/hyperlink" Target="https://drive.google.com/file/d/1SRLUbwIRk1xtCrA1u6thL9473_y2zIN0/view?usp=drive_link" TargetMode="External"/><Relationship Id="rId102" Type="http://schemas.openxmlformats.org/officeDocument/2006/relationships/hyperlink" Target="https://drive.google.com/file/d/1pHTzFn51vph55W72mEkQTms2vt7-otvE/view?usp=drive_link" TargetMode="External"/><Relationship Id="rId144" Type="http://schemas.openxmlformats.org/officeDocument/2006/relationships/hyperlink" Target="https://drive.google.com/file/d/1bncQw1Kpp9VaTPVim7vMxYKdq8THQHnE/view?usp=drive_link" TargetMode="External"/><Relationship Id="rId547" Type="http://schemas.openxmlformats.org/officeDocument/2006/relationships/hyperlink" Target="https://drive.google.com/file/d/1VxfetqOwHxI2jyg6vJkonYTS9G6EruvY/view?usp=sharing" TargetMode="External"/><Relationship Id="rId589" Type="http://schemas.openxmlformats.org/officeDocument/2006/relationships/hyperlink" Target="https://drive.google.com/file/d/1j61eShrCRpcqRIV8n-Z9N3iBM3wXTl4d/view?usp=sharing" TargetMode="External"/><Relationship Id="rId90" Type="http://schemas.openxmlformats.org/officeDocument/2006/relationships/hyperlink" Target="https://drive.google.com/file/d/1_VEfPnp6dkOhmU9H2cYjfT9zjojV7Oda/view?usp=drive_link" TargetMode="External"/><Relationship Id="rId186" Type="http://schemas.openxmlformats.org/officeDocument/2006/relationships/hyperlink" Target="https://drive.google.com/file/d/1HLV_dt27UejzGEqvhCC0OzSXyx60n9xv/view?usp=drive_link" TargetMode="External"/><Relationship Id="rId351" Type="http://schemas.openxmlformats.org/officeDocument/2006/relationships/hyperlink" Target="https://drive.google.com/file/d/1tXxEDoBF1ryePE1fS0yKwcfknTzYel50/view?usp=sharing" TargetMode="External"/><Relationship Id="rId393" Type="http://schemas.openxmlformats.org/officeDocument/2006/relationships/hyperlink" Target="https://drive.google.com/file/d/1OgLZqMjZi3PFSzqE7gnK8q0Jj7WTcTdt/view?usp=sharing" TargetMode="External"/><Relationship Id="rId407" Type="http://schemas.openxmlformats.org/officeDocument/2006/relationships/hyperlink" Target="https://drive.google.com/file/d/1OgLZqMjZi3PFSzqE7gnK8q0Jj7WTcTdt/view?usp=sharing" TargetMode="External"/><Relationship Id="rId449" Type="http://schemas.openxmlformats.org/officeDocument/2006/relationships/hyperlink" Target="https://drive.google.com/file/d/1RCZ_ggLsfU3jfcdgJaE2MAJrfomrguvG/view?usp=sharing" TargetMode="External"/><Relationship Id="rId614" Type="http://schemas.openxmlformats.org/officeDocument/2006/relationships/hyperlink" Target="https://drive.google.com/file/d/1QX2t6RPbcobm2ey9LTdz3eJoLIV2WJBA/view?usp=sharing" TargetMode="External"/><Relationship Id="rId656" Type="http://schemas.openxmlformats.org/officeDocument/2006/relationships/hyperlink" Target="https://drive.google.com/file/d/19hQQdjf9qLrjd-15Nyuc-_mh6LOjL-1C/view?usp=sharing" TargetMode="External"/><Relationship Id="rId211" Type="http://schemas.openxmlformats.org/officeDocument/2006/relationships/hyperlink" Target="https://drive.google.com/file/d/1M4ayiMkp8tQU5_4iOSXq3P9tpTolctP6/view?usp=drive_link" TargetMode="External"/><Relationship Id="rId253" Type="http://schemas.openxmlformats.org/officeDocument/2006/relationships/hyperlink" Target="https://drive.google.com/file/d/1zPC30dvLBaD-w9hdyDz6saZQTfAK9TTM/view?usp=drive_link" TargetMode="External"/><Relationship Id="rId295" Type="http://schemas.openxmlformats.org/officeDocument/2006/relationships/hyperlink" Target="https://drive.google.com/file/d/10RqpmcwN9wCIy9BO--yd9pdfhz_SDBwf/view?usp=drive_link" TargetMode="External"/><Relationship Id="rId309" Type="http://schemas.openxmlformats.org/officeDocument/2006/relationships/hyperlink" Target="https://drive.google.com/file/d/1vVeF8sbI3UgeAuOrdR6lwVRwTVulM2-j/view?usp=drive_link" TargetMode="External"/><Relationship Id="rId460" Type="http://schemas.openxmlformats.org/officeDocument/2006/relationships/hyperlink" Target="https://drive.google.com/file/d/1wrU0zOHzDo-HfAfQHTbNWYUcuZiRXOwt/view?usp=drive_link" TargetMode="External"/><Relationship Id="rId516" Type="http://schemas.openxmlformats.org/officeDocument/2006/relationships/hyperlink" Target="https://drive.google.com/drive/folders/14t8th7LeDCc5QhVxIMTDX6phBG3owYuV?usp=sharing" TargetMode="External"/><Relationship Id="rId698" Type="http://schemas.openxmlformats.org/officeDocument/2006/relationships/hyperlink" Target="https://drive.google.com/drive/folders/1NDY670KyIpsYX0ujOuvD70omCgC5GgkL?usp=drive_link" TargetMode="External"/><Relationship Id="rId48" Type="http://schemas.openxmlformats.org/officeDocument/2006/relationships/hyperlink" Target="https://drive.google.com/file/d/11UQbEIZTKLVdxiMXd15P81HMHYKtmMW8/view?usp=drive_link" TargetMode="External"/><Relationship Id="rId113" Type="http://schemas.openxmlformats.org/officeDocument/2006/relationships/hyperlink" Target="https://drive.google.com/file/d/1ZnhnZJgdSLnJJ1wamWbTzi-84aEpnKWH/view?usp=drive_link" TargetMode="External"/><Relationship Id="rId320" Type="http://schemas.openxmlformats.org/officeDocument/2006/relationships/hyperlink" Target="https://drive.google.com/file/d/1fHZM-Vr7CoKMG5GJL5m9c3Ma4s3gwHUr/view?usp=drive_link" TargetMode="External"/><Relationship Id="rId558" Type="http://schemas.openxmlformats.org/officeDocument/2006/relationships/hyperlink" Target="https://drive.google.com/file/d/1dwMYLQuVou8g9MIXMGd-uk--dEXbjSA5/view?usp=sharing" TargetMode="External"/><Relationship Id="rId723" Type="http://schemas.openxmlformats.org/officeDocument/2006/relationships/printerSettings" Target="../printerSettings/printerSettings1.bin"/><Relationship Id="rId155" Type="http://schemas.openxmlformats.org/officeDocument/2006/relationships/hyperlink" Target="https://drive.google.com/file/d/1TQAM1pyC41C_1Bm1CSsICmcpJtXCStTQ/view?usp=drive_link" TargetMode="External"/><Relationship Id="rId197" Type="http://schemas.openxmlformats.org/officeDocument/2006/relationships/hyperlink" Target="https://drive.google.com/file/d/1BG4SU65TNcx6vIciTu2RJYILDkewsOpV/view?usp=drive_link" TargetMode="External"/><Relationship Id="rId362" Type="http://schemas.openxmlformats.org/officeDocument/2006/relationships/hyperlink" Target="https://drive.google.com/file/d/1OgLZqMjZi3PFSzqE7gnK8q0Jj7WTcTdt/view?usp=sharing" TargetMode="External"/><Relationship Id="rId418" Type="http://schemas.openxmlformats.org/officeDocument/2006/relationships/hyperlink" Target="https://drive.google.com/file/d/1OgLZqMjZi3PFSzqE7gnK8q0Jj7WTcTdt/view?usp=sharing" TargetMode="External"/><Relationship Id="rId625" Type="http://schemas.openxmlformats.org/officeDocument/2006/relationships/hyperlink" Target="https://drive.google.com/file/d/1y0Op8FUvtD_GU6VqdJv6ty_mbRyXz01e/view?usp=sharing" TargetMode="External"/><Relationship Id="rId222" Type="http://schemas.openxmlformats.org/officeDocument/2006/relationships/hyperlink" Target="https://drive.google.com/file/d/1B7dekxv22DCd73JRUY1VjfCm2nJTH3Ca/view?usp=drive_link" TargetMode="External"/><Relationship Id="rId264" Type="http://schemas.openxmlformats.org/officeDocument/2006/relationships/hyperlink" Target="https://drive.google.com/file/d/1F6n_1u6sjPr2p9R5hl62MIn0ejqYOUdH/view?usp=drive_link" TargetMode="External"/><Relationship Id="rId471" Type="http://schemas.openxmlformats.org/officeDocument/2006/relationships/hyperlink" Target="https://drive.google.com/file/d/1wrU0zOHzDo-HfAfQHTbNWYUcuZiRXOwt/view?usp=drive_link" TargetMode="External"/><Relationship Id="rId667" Type="http://schemas.openxmlformats.org/officeDocument/2006/relationships/hyperlink" Target="https://drive.google.com/file/d/1UK2VyZPapUj7LVs9xAhgvDZSjBE-OtmL/view?usp=sharing" TargetMode="External"/><Relationship Id="rId17" Type="http://schemas.openxmlformats.org/officeDocument/2006/relationships/hyperlink" Target="https://drive.google.com/drive/folders/1hE1UxNJRLAXJ6xlbyz9Fu90hNzasFF7n?usp=drive_link" TargetMode="External"/><Relationship Id="rId59" Type="http://schemas.openxmlformats.org/officeDocument/2006/relationships/hyperlink" Target="https://drive.google.com/file/d/1vm3wDC3JujuaNc_L8ZpJYj6Jt-qzTH0B/view?usp=sharing" TargetMode="External"/><Relationship Id="rId124" Type="http://schemas.openxmlformats.org/officeDocument/2006/relationships/hyperlink" Target="https://drive.google.com/file/d/17rjuPi_KrHbQvyVERNXUT4p4VIztBkvi/view?usp=drive_link" TargetMode="External"/><Relationship Id="rId527" Type="http://schemas.openxmlformats.org/officeDocument/2006/relationships/hyperlink" Target="https://drive.google.com/file/d/1znx9nBW8AzO1w0xGlybFOQRHWnvoTC9W/view?usp=sharing" TargetMode="External"/><Relationship Id="rId569" Type="http://schemas.openxmlformats.org/officeDocument/2006/relationships/hyperlink" Target="https://drive.google.com/file/d/1dwMYLQuVou8g9MIXMGd-uk--dEXbjSA5/view?usp=sharing" TargetMode="External"/><Relationship Id="rId70" Type="http://schemas.openxmlformats.org/officeDocument/2006/relationships/hyperlink" Target="https://drive.google.com/file/d/1fPf86ZdWAOvsGF2U_WFzWoAWNupYCymZ/view?usp=drive_link" TargetMode="External"/><Relationship Id="rId166" Type="http://schemas.openxmlformats.org/officeDocument/2006/relationships/hyperlink" Target="https://drive.google.com/file/d/1-tp1Df5LPqe6F9v4Sd9LaHPE_X84JrvY/view?usp=drive_link" TargetMode="External"/><Relationship Id="rId331" Type="http://schemas.openxmlformats.org/officeDocument/2006/relationships/hyperlink" Target="https://drive.google.com/file/d/1tXxEDoBF1ryePE1fS0yKwcfknTzYel50/view?usp=sharing" TargetMode="External"/><Relationship Id="rId373" Type="http://schemas.openxmlformats.org/officeDocument/2006/relationships/hyperlink" Target="https://drive.google.com/file/d/1OgLZqMjZi3PFSzqE7gnK8q0Jj7WTcTdt/view?usp=sharing" TargetMode="External"/><Relationship Id="rId429" Type="http://schemas.openxmlformats.org/officeDocument/2006/relationships/hyperlink" Target="https://drive.google.com/file/d/1OgLZqMjZi3PFSzqE7gnK8q0Jj7WTcTdt/view?usp=sharing" TargetMode="External"/><Relationship Id="rId580" Type="http://schemas.openxmlformats.org/officeDocument/2006/relationships/hyperlink" Target="https://drive.google.com/file/d/1Gxup7SyDcX0mGBXLZPbowoAFnDcjvjlW/view?usp=sharing" TargetMode="External"/><Relationship Id="rId636" Type="http://schemas.openxmlformats.org/officeDocument/2006/relationships/hyperlink" Target="https://drive.google.com/file/d/1h_ETm1KqlwfZo44HaBwKPKUBLDKIYvvQ/view?usp=sharing" TargetMode="External"/><Relationship Id="rId1" Type="http://schemas.openxmlformats.org/officeDocument/2006/relationships/hyperlink" Target="https://drive.google.com/drive/folders/11_P9xuDp11X5My7szp1nSeGI0NswxRuX?usp=sharing" TargetMode="External"/><Relationship Id="rId233" Type="http://schemas.openxmlformats.org/officeDocument/2006/relationships/hyperlink" Target="https://drive.google.com/file/d/1X3QNEGAA1DsXqi4krrD1bLbSp1pSqcdx/view?usp=drive_link" TargetMode="External"/><Relationship Id="rId440" Type="http://schemas.openxmlformats.org/officeDocument/2006/relationships/hyperlink" Target="https://drive.google.com/file/d/1OgLZqMjZi3PFSzqE7gnK8q0Jj7WTcTdt/view?usp=sharing" TargetMode="External"/><Relationship Id="rId678" Type="http://schemas.openxmlformats.org/officeDocument/2006/relationships/hyperlink" Target="https://drive.google.com/file/d/1VxfetqOwHxI2jyg6vJkonYTS9G6EruvY/view?usp=sharing" TargetMode="External"/><Relationship Id="rId28" Type="http://schemas.openxmlformats.org/officeDocument/2006/relationships/hyperlink" Target="https://drive.google.com/drive/folders/1cGluj3wts5yyGPsmWk7LUiD8xsOUwPTb?usp=sharing" TargetMode="External"/><Relationship Id="rId275" Type="http://schemas.openxmlformats.org/officeDocument/2006/relationships/hyperlink" Target="https://drive.google.com/file/d/1AezNzfkPLjfS5fLCM101qPSPAwY-3jzm/view?usp=drive_link" TargetMode="External"/><Relationship Id="rId300" Type="http://schemas.openxmlformats.org/officeDocument/2006/relationships/hyperlink" Target="https://drive.google.com/file/d/1RjR28JMgpfy_EDe09JZIuruUJFW8F2qa/view?usp=drive_link" TargetMode="External"/><Relationship Id="rId482" Type="http://schemas.openxmlformats.org/officeDocument/2006/relationships/hyperlink" Target="https://drive.google.com/file/d/1wrU0zOHzDo-HfAfQHTbNWYUcuZiRXOwt/view?usp=drive_link" TargetMode="External"/><Relationship Id="rId538" Type="http://schemas.openxmlformats.org/officeDocument/2006/relationships/hyperlink" Target="https://drive.google.com/file/d/1SO3v43V76Zy8-OHvbyWEDlLGM4OrasIr/view?usp=sharing" TargetMode="External"/><Relationship Id="rId703" Type="http://schemas.openxmlformats.org/officeDocument/2006/relationships/hyperlink" Target="https://drive.google.com/file/d/1-sTfVUPC2Ruz60LoRSxAndyFwgcrdIng/view?usp=drive_link" TargetMode="External"/><Relationship Id="rId81" Type="http://schemas.openxmlformats.org/officeDocument/2006/relationships/hyperlink" Target="https://drive.google.com/file/d/108-tudHhUKk5wuHYzZ1Cv_lt1746S0lx/view?usp=drive_link" TargetMode="External"/><Relationship Id="rId135" Type="http://schemas.openxmlformats.org/officeDocument/2006/relationships/hyperlink" Target="https://drive.google.com/file/d/1N4BVTNGXuEUHMCYGzIYRcvJBhTrsSeFO/view?usp=drive_link" TargetMode="External"/><Relationship Id="rId177" Type="http://schemas.openxmlformats.org/officeDocument/2006/relationships/hyperlink" Target="https://drive.google.com/file/d/1QF9kf5E3KMPLGNEJU7ATaswj7j1TOlMs/view?usp=drive_link" TargetMode="External"/><Relationship Id="rId342" Type="http://schemas.openxmlformats.org/officeDocument/2006/relationships/hyperlink" Target="https://drive.google.com/file/d/1tXxEDoBF1ryePE1fS0yKwcfknTzYel50/view?usp=sharing" TargetMode="External"/><Relationship Id="rId384" Type="http://schemas.openxmlformats.org/officeDocument/2006/relationships/hyperlink" Target="https://drive.google.com/file/d/1OgLZqMjZi3PFSzqE7gnK8q0Jj7WTcTdt/view?usp=sharing" TargetMode="External"/><Relationship Id="rId591" Type="http://schemas.openxmlformats.org/officeDocument/2006/relationships/hyperlink" Target="https://drive.google.com/file/d/1j61eShrCRpcqRIV8n-Z9N3iBM3wXTl4d/view?usp=sharing" TargetMode="External"/><Relationship Id="rId605" Type="http://schemas.openxmlformats.org/officeDocument/2006/relationships/hyperlink" Target="https://drive.google.com/file/d/1mYHp1yupRB4HBBG3YoKFBRsVklGtf7iS/view?usp=sharing" TargetMode="External"/><Relationship Id="rId202" Type="http://schemas.openxmlformats.org/officeDocument/2006/relationships/hyperlink" Target="https://drive.google.com/file/d/1iRo-Clrx1rVWOpG6W1OQdTBt3S_TepGv/view?usp=drive_link" TargetMode="External"/><Relationship Id="rId244" Type="http://schemas.openxmlformats.org/officeDocument/2006/relationships/hyperlink" Target="https://drive.google.com/file/d/1XSxye6YuvVl0yZFCtZQCBlgtum4NNKfn/view?usp=drive_link" TargetMode="External"/><Relationship Id="rId647" Type="http://schemas.openxmlformats.org/officeDocument/2006/relationships/hyperlink" Target="https://drive.google.com/file/d/1oIqAhHFFeSDQYKJ9KpgUfTO_fz0eA_mS/view?usp=sharing" TargetMode="External"/><Relationship Id="rId689" Type="http://schemas.openxmlformats.org/officeDocument/2006/relationships/hyperlink" Target="../../Downloads/Ventanilla%20Unica/SINADER%202026/Declaraci&#243;n_SINADER_folio_1164984%20ene%2026.pdf" TargetMode="External"/><Relationship Id="rId39" Type="http://schemas.openxmlformats.org/officeDocument/2006/relationships/hyperlink" Target="https://drive.google.com/file/d/1bhZ4IxZG82SSvQygPpBtUXEejBRiITbo/view?usp=sharing" TargetMode="External"/><Relationship Id="rId286" Type="http://schemas.openxmlformats.org/officeDocument/2006/relationships/hyperlink" Target="https://drive.google.com/file/d/119dBT-Erwhy40ERo4gB03eHl3qvkLBXL/view?usp=drive_link" TargetMode="External"/><Relationship Id="rId451" Type="http://schemas.openxmlformats.org/officeDocument/2006/relationships/hyperlink" Target="https://drive.google.com/file/d/1wrU0zOHzDo-HfAfQHTbNWYUcuZiRXOwt/view?usp=drive_link" TargetMode="External"/><Relationship Id="rId493" Type="http://schemas.openxmlformats.org/officeDocument/2006/relationships/hyperlink" Target="https://drive.google.com/file/d/1wrU0zOHzDo-HfAfQHTbNWYUcuZiRXOwt/view?usp=drive_link" TargetMode="External"/><Relationship Id="rId507" Type="http://schemas.openxmlformats.org/officeDocument/2006/relationships/hyperlink" Target="https://drive.google.com/file/d/1wrU0zOHzDo-HfAfQHTbNWYUcuZiRXOwt/view?usp=drive_link" TargetMode="External"/><Relationship Id="rId549" Type="http://schemas.openxmlformats.org/officeDocument/2006/relationships/hyperlink" Target="https://drive.google.com/file/d/1STrB3gSc3Sky7WkLA5vNH0s202bmf2OE/view?usp=sharing" TargetMode="External"/><Relationship Id="rId714" Type="http://schemas.openxmlformats.org/officeDocument/2006/relationships/hyperlink" Target="https://drive.google.com/drive/folders/1yQ6zlZjWHEHaqj57Xg-XnmpuqgVifcRn?usp=drive_link" TargetMode="External"/><Relationship Id="rId50" Type="http://schemas.openxmlformats.org/officeDocument/2006/relationships/hyperlink" Target="https://drive.google.com/file/d/1W7Z23zIsVYik7vKIvDXz9751S5d5D_eV/view?usp=drive_link" TargetMode="External"/><Relationship Id="rId104" Type="http://schemas.openxmlformats.org/officeDocument/2006/relationships/hyperlink" Target="https://drive.google.com/file/d/1uqDQjQua7Y7UUS1Xg2vG78PjYsXM5nKh/view?usp=drive_link" TargetMode="External"/><Relationship Id="rId146" Type="http://schemas.openxmlformats.org/officeDocument/2006/relationships/hyperlink" Target="https://drive.google.com/file/d/1mTx00JK_U-YdJ9z8ueGb4ZB1PzDsulES/view?usp=drive_link" TargetMode="External"/><Relationship Id="rId188" Type="http://schemas.openxmlformats.org/officeDocument/2006/relationships/hyperlink" Target="https://drive.google.com/file/d/1DGVs2XR3hHca4tw4Ar2zuNDykQi1QX-n/view?usp=drive_link" TargetMode="External"/><Relationship Id="rId311" Type="http://schemas.openxmlformats.org/officeDocument/2006/relationships/hyperlink" Target="https://drive.google.com/file/d/1jBjRWD09mvOoRtzyBA3JbVHcbg2HwI3U/view?usp=drive_link" TargetMode="External"/><Relationship Id="rId353" Type="http://schemas.openxmlformats.org/officeDocument/2006/relationships/hyperlink" Target="https://drive.google.com/file/d/1OgLZqMjZi3PFSzqE7gnK8q0Jj7WTcTdt/view?usp=sharing" TargetMode="External"/><Relationship Id="rId395" Type="http://schemas.openxmlformats.org/officeDocument/2006/relationships/hyperlink" Target="https://drive.google.com/file/d/1OgLZqMjZi3PFSzqE7gnK8q0Jj7WTcTdt/view?usp=sharing" TargetMode="External"/><Relationship Id="rId409" Type="http://schemas.openxmlformats.org/officeDocument/2006/relationships/hyperlink" Target="https://drive.google.com/file/d/1OgLZqMjZi3PFSzqE7gnK8q0Jj7WTcTdt/view?usp=sharing" TargetMode="External"/><Relationship Id="rId560" Type="http://schemas.openxmlformats.org/officeDocument/2006/relationships/hyperlink" Target="https://drive.google.com/file/d/1dwMYLQuVou8g9MIXMGd-uk--dEXbjSA5/view?usp=sharing" TargetMode="External"/><Relationship Id="rId92" Type="http://schemas.openxmlformats.org/officeDocument/2006/relationships/hyperlink" Target="https://drive.google.com/file/d/1f7XuR4qyTCl-3K202jJv1JNTwh4vJNAc/view?usp=drive_link" TargetMode="External"/><Relationship Id="rId213" Type="http://schemas.openxmlformats.org/officeDocument/2006/relationships/hyperlink" Target="https://drive.google.com/file/d/1sosWRJeRMnu7L5rg1UKsZlDO6uMuyy15/view?usp=drive_link" TargetMode="External"/><Relationship Id="rId420" Type="http://schemas.openxmlformats.org/officeDocument/2006/relationships/hyperlink" Target="https://drive.google.com/file/d/1OgLZqMjZi3PFSzqE7gnK8q0Jj7WTcTdt/view?usp=sharing" TargetMode="External"/><Relationship Id="rId616" Type="http://schemas.openxmlformats.org/officeDocument/2006/relationships/hyperlink" Target="https://drive.google.com/file/d/1KXcpP5im9SxND_bOEF7GuvFw_0XsyyUg/view?usp=sharing" TargetMode="External"/><Relationship Id="rId658" Type="http://schemas.openxmlformats.org/officeDocument/2006/relationships/hyperlink" Target="https://drive.google.com/file/d/19hQQdjf9qLrjd-15Nyuc-_mh6LOjL-1C/view?usp=sharing" TargetMode="External"/><Relationship Id="rId255" Type="http://schemas.openxmlformats.org/officeDocument/2006/relationships/hyperlink" Target="https://drive.google.com/file/d/1sqEoheYQacZkLEEzYMAtB1mZUMJBUbiw/view?usp=drive_link" TargetMode="External"/><Relationship Id="rId297" Type="http://schemas.openxmlformats.org/officeDocument/2006/relationships/hyperlink" Target="https://drive.google.com/file/d/1iqdtHkDPyHIcUG44WSBlHdSMFkVcnu4Y/view?usp=drive_link" TargetMode="External"/><Relationship Id="rId462" Type="http://schemas.openxmlformats.org/officeDocument/2006/relationships/hyperlink" Target="https://drive.google.com/file/d/1wrU0zOHzDo-HfAfQHTbNWYUcuZiRXOwt/view?usp=drive_link" TargetMode="External"/><Relationship Id="rId518" Type="http://schemas.openxmlformats.org/officeDocument/2006/relationships/hyperlink" Target="https://drive.google.com/drive/folders/1fWix6pvvUxR2SKA0ykW6RDAfPg1CGDb6?usp=sharing" TargetMode="External"/><Relationship Id="rId115" Type="http://schemas.openxmlformats.org/officeDocument/2006/relationships/hyperlink" Target="https://drive.google.com/file/d/1oNgKWbOt2Z7mNIFNJac7gj5f2mmp0c4s/view?usp=drive_link" TargetMode="External"/><Relationship Id="rId157" Type="http://schemas.openxmlformats.org/officeDocument/2006/relationships/hyperlink" Target="https://drive.google.com/file/d/1r-PWswxcmTiWeTT_4WbIuX17rgGwyhHw/view?usp=drive_link" TargetMode="External"/><Relationship Id="rId322" Type="http://schemas.openxmlformats.org/officeDocument/2006/relationships/hyperlink" Target="https://drive.google.com/file/d/1tr0iGGy8qSEiVnVlCoOEkHEJGVojrfpj/view?usp=sharing" TargetMode="External"/><Relationship Id="rId364" Type="http://schemas.openxmlformats.org/officeDocument/2006/relationships/hyperlink" Target="https://drive.google.com/file/d/1OgLZqMjZi3PFSzqE7gnK8q0Jj7WTcTdt/view?usp=sharing" TargetMode="External"/><Relationship Id="rId61" Type="http://schemas.openxmlformats.org/officeDocument/2006/relationships/hyperlink" Target="https://drive.google.com/file/d/1oPgCUKOZ5z4M9d_8BT1GJbiw9iTX8x_r/view?usp=sharing" TargetMode="External"/><Relationship Id="rId199" Type="http://schemas.openxmlformats.org/officeDocument/2006/relationships/hyperlink" Target="https://drive.google.com/file/d/1nFn8yNcnATVAFxq6_3j1NttvimHnqHlT/view?usp=drive_link" TargetMode="External"/><Relationship Id="rId571" Type="http://schemas.openxmlformats.org/officeDocument/2006/relationships/hyperlink" Target="https://drive.google.com/file/d/1Gxup7SyDcX0mGBXLZPbowoAFnDcjvjlW/view?usp=sharing" TargetMode="External"/><Relationship Id="rId627" Type="http://schemas.openxmlformats.org/officeDocument/2006/relationships/hyperlink" Target="https://drive.google.com/file/d/1y0Op8FUvtD_GU6VqdJv6ty_mbRyXz01e/view?usp=sharing" TargetMode="External"/><Relationship Id="rId669" Type="http://schemas.openxmlformats.org/officeDocument/2006/relationships/hyperlink" Target="https://drive.google.com/file/d/1UK2VyZPapUj7LVs9xAhgvDZSjBE-OtmL/view?usp=sharing" TargetMode="External"/><Relationship Id="rId19" Type="http://schemas.openxmlformats.org/officeDocument/2006/relationships/hyperlink" Target="https://drive.google.com/drive/folders/1osFdoA5XUn4EmJl6I-32OPpTSgqkOG8k?usp=drive_link" TargetMode="External"/><Relationship Id="rId224" Type="http://schemas.openxmlformats.org/officeDocument/2006/relationships/hyperlink" Target="https://drive.google.com/file/d/1dRPkGQqVEXn0-nedzyF2-pR28SDQxcaN/view?usp=drive_link" TargetMode="External"/><Relationship Id="rId266" Type="http://schemas.openxmlformats.org/officeDocument/2006/relationships/hyperlink" Target="https://drive.google.com/file/d/1CONv72ceHLcEBssWegHt_Lhy7ItPatWb/view?usp=drive_link" TargetMode="External"/><Relationship Id="rId431" Type="http://schemas.openxmlformats.org/officeDocument/2006/relationships/hyperlink" Target="https://drive.google.com/file/d/1OgLZqMjZi3PFSzqE7gnK8q0Jj7WTcTdt/view?usp=sharing" TargetMode="External"/><Relationship Id="rId473" Type="http://schemas.openxmlformats.org/officeDocument/2006/relationships/hyperlink" Target="https://drive.google.com/file/d/1wrU0zOHzDo-HfAfQHTbNWYUcuZiRXOwt/view?usp=drive_link" TargetMode="External"/><Relationship Id="rId529" Type="http://schemas.openxmlformats.org/officeDocument/2006/relationships/hyperlink" Target="https://drive.google.com/file/d/1wTLd06aO7H0_OBPZdTNSpd5g8MC1cdnS/view?usp=sharing" TargetMode="External"/><Relationship Id="rId680" Type="http://schemas.openxmlformats.org/officeDocument/2006/relationships/hyperlink" Target="https://drive.google.com/file/d/1pvQSqd5CfWPh6BcwBxc9QNbK34PHfSz_/view?usp=sharing" TargetMode="External"/><Relationship Id="rId30" Type="http://schemas.openxmlformats.org/officeDocument/2006/relationships/hyperlink" Target="https://drive.google.com/file/d/1IStXjgfRkmAYixb-eMi4kkk2l7bKdubc/view?usp=sharing" TargetMode="External"/><Relationship Id="rId126" Type="http://schemas.openxmlformats.org/officeDocument/2006/relationships/hyperlink" Target="https://drive.google.com/file/d/1k8l6PxP4Aogfm7wF3w5BKMqKGtrnuBsB/view?usp=drive_link" TargetMode="External"/><Relationship Id="rId168" Type="http://schemas.openxmlformats.org/officeDocument/2006/relationships/hyperlink" Target="https://drive.google.com/file/d/1pClJCf-LJ6GOBqyX2SkCoQDHCbjKuRyw/view?usp=drive_link" TargetMode="External"/><Relationship Id="rId333" Type="http://schemas.openxmlformats.org/officeDocument/2006/relationships/hyperlink" Target="https://drive.google.com/file/d/1tXxEDoBF1ryePE1fS0yKwcfknTzYel50/view?usp=sharing" TargetMode="External"/><Relationship Id="rId540" Type="http://schemas.openxmlformats.org/officeDocument/2006/relationships/hyperlink" Target="https://drive.google.com/file/d/1y0Op8FUvtD_GU6VqdJv6ty_mbRyXz01e/view?usp=sharing" TargetMode="External"/><Relationship Id="rId72" Type="http://schemas.openxmlformats.org/officeDocument/2006/relationships/hyperlink" Target="https://drive.google.com/file/d/1SH9bH8M9OUNwpMhcUpnPFx1s7KgfH48A/view?usp=drive_link" TargetMode="External"/><Relationship Id="rId375" Type="http://schemas.openxmlformats.org/officeDocument/2006/relationships/hyperlink" Target="https://drive.google.com/file/d/1OgLZqMjZi3PFSzqE7gnK8q0Jj7WTcTdt/view?usp=sharing" TargetMode="External"/><Relationship Id="rId582" Type="http://schemas.openxmlformats.org/officeDocument/2006/relationships/hyperlink" Target="https://drive.google.com/file/d/1sduCIkIutw2AEbPgKzAYO4bUxwYzFpHX/view?usp=sharing" TargetMode="External"/><Relationship Id="rId638" Type="http://schemas.openxmlformats.org/officeDocument/2006/relationships/hyperlink" Target="https://drive.google.com/file/d/1h_ETm1KqlwfZo44HaBwKPKUBLDKIYvvQ/view?usp=sharing" TargetMode="External"/><Relationship Id="rId3" Type="http://schemas.openxmlformats.org/officeDocument/2006/relationships/hyperlink" Target="https://drive.google.com/drive/folders/1RPM1Zf6nla0py1zjcxChD9WfK7lBpbJf?usp=sharing" TargetMode="External"/><Relationship Id="rId235" Type="http://schemas.openxmlformats.org/officeDocument/2006/relationships/hyperlink" Target="https://drive.google.com/file/d/1Y8CzF0L-yCgDECMI5-oAEE_voZa7xjvb/view?usp=drive_link" TargetMode="External"/><Relationship Id="rId277" Type="http://schemas.openxmlformats.org/officeDocument/2006/relationships/hyperlink" Target="https://drive.google.com/file/d/15SthnE9LP9upSEFJng-HL1A_Ni7vStef/view?usp=drive_link" TargetMode="External"/><Relationship Id="rId400" Type="http://schemas.openxmlformats.org/officeDocument/2006/relationships/hyperlink" Target="https://drive.google.com/file/d/1OgLZqMjZi3PFSzqE7gnK8q0Jj7WTcTdt/view?usp=sharing" TargetMode="External"/><Relationship Id="rId442" Type="http://schemas.openxmlformats.org/officeDocument/2006/relationships/hyperlink" Target="https://drive.google.com/file/d/1OgLZqMjZi3PFSzqE7gnK8q0Jj7WTcTdt/view?usp=sharing" TargetMode="External"/><Relationship Id="rId484" Type="http://schemas.openxmlformats.org/officeDocument/2006/relationships/hyperlink" Target="https://drive.google.com/file/d/1wrU0zOHzDo-HfAfQHTbNWYUcuZiRXOwt/view?usp=drive_link" TargetMode="External"/><Relationship Id="rId705" Type="http://schemas.openxmlformats.org/officeDocument/2006/relationships/hyperlink" Target="https://drive.google.com/drive/folders/1T3H_lWGRahf-IJQslBjJs134k82vGD6M?usp=drive_link" TargetMode="External"/><Relationship Id="rId137" Type="http://schemas.openxmlformats.org/officeDocument/2006/relationships/hyperlink" Target="https://drive.google.com/file/d/1L-7NSQ4ZWfraRVmxYS2yOzknzmtglixM/view?usp=drive_link" TargetMode="External"/><Relationship Id="rId302" Type="http://schemas.openxmlformats.org/officeDocument/2006/relationships/hyperlink" Target="https://drive.google.com/file/d/13SVWh7GHtPoLKBiKwN6YQKmu68w1mBil/view?usp=drive_link" TargetMode="External"/><Relationship Id="rId344" Type="http://schemas.openxmlformats.org/officeDocument/2006/relationships/hyperlink" Target="https://drive.google.com/file/d/1tXxEDoBF1ryePE1fS0yKwcfknTzYel50/view?usp=sharing" TargetMode="External"/><Relationship Id="rId691" Type="http://schemas.openxmlformats.org/officeDocument/2006/relationships/hyperlink" Target="https://drive.google.com/drive/folders/1abDbf4EOeIn4lkz-0n7hZgKoHilUDyfw?usp=sharing" TargetMode="External"/><Relationship Id="rId41" Type="http://schemas.openxmlformats.org/officeDocument/2006/relationships/hyperlink" Target="https://drive.google.com/file/d/1bhZ4IxZG82SSvQygPpBtUXEejBRiITbo/view?usp=sharing" TargetMode="External"/><Relationship Id="rId83" Type="http://schemas.openxmlformats.org/officeDocument/2006/relationships/hyperlink" Target="https://drive.google.com/file/d/1eiznH17ipyd2ecpMoKu_h3othGk1OHmS/view?usp=drive_link" TargetMode="External"/><Relationship Id="rId179" Type="http://schemas.openxmlformats.org/officeDocument/2006/relationships/hyperlink" Target="https://drive.google.com/file/d/1P6hTw4JL-4s6OWTqjPTEknejVK7pZQc6/view?usp=drive_link" TargetMode="External"/><Relationship Id="rId386" Type="http://schemas.openxmlformats.org/officeDocument/2006/relationships/hyperlink" Target="https://drive.google.com/file/d/1OgLZqMjZi3PFSzqE7gnK8q0Jj7WTcTdt/view?usp=sharing" TargetMode="External"/><Relationship Id="rId551" Type="http://schemas.openxmlformats.org/officeDocument/2006/relationships/hyperlink" Target="https://drive.google.com/file/d/1STrB3gSc3Sky7WkLA5vNH0s202bmf2OE/view?usp=sharing" TargetMode="External"/><Relationship Id="rId593" Type="http://schemas.openxmlformats.org/officeDocument/2006/relationships/hyperlink" Target="https://drive.google.com/file/d/1j61eShrCRpcqRIV8n-Z9N3iBM3wXTl4d/view?usp=sharing" TargetMode="External"/><Relationship Id="rId607" Type="http://schemas.openxmlformats.org/officeDocument/2006/relationships/hyperlink" Target="https://drive.google.com/file/d/1QX2t6RPbcobm2ey9LTdz3eJoLIV2WJBA/view?usp=sharing" TargetMode="External"/><Relationship Id="rId649" Type="http://schemas.openxmlformats.org/officeDocument/2006/relationships/hyperlink" Target="https://drive.google.com/file/d/1oIqAhHFFeSDQYKJ9KpgUfTO_fz0eA_mS/view?usp=sharing" TargetMode="External"/><Relationship Id="rId190" Type="http://schemas.openxmlformats.org/officeDocument/2006/relationships/hyperlink" Target="https://drive.google.com/file/d/1URorTpReR4UaAABENwENMMwGeHS-AUAH/view?usp=drive_link" TargetMode="External"/><Relationship Id="rId204" Type="http://schemas.openxmlformats.org/officeDocument/2006/relationships/hyperlink" Target="https://drive.google.com/file/d/1PGRY7fa5U1WIVxCR750Vz7o_Hk4CY2X5/view?usp=drive_link" TargetMode="External"/><Relationship Id="rId246" Type="http://schemas.openxmlformats.org/officeDocument/2006/relationships/hyperlink" Target="https://drive.google.com/file/d/1u3o3S5Ym4sl_nYQRaavcFOWRA8U08HRV/view?usp=drive_link" TargetMode="External"/><Relationship Id="rId288" Type="http://schemas.openxmlformats.org/officeDocument/2006/relationships/hyperlink" Target="https://drive.google.com/file/d/1z8QIbWL1570IMEarRpzGV0ygQOa9VY2i/view?usp=drive_link" TargetMode="External"/><Relationship Id="rId411" Type="http://schemas.openxmlformats.org/officeDocument/2006/relationships/hyperlink" Target="https://drive.google.com/file/d/1OgLZqMjZi3PFSzqE7gnK8q0Jj7WTcTdt/view?usp=sharing" TargetMode="External"/><Relationship Id="rId453" Type="http://schemas.openxmlformats.org/officeDocument/2006/relationships/hyperlink" Target="https://drive.google.com/file/d/1wrU0zOHzDo-HfAfQHTbNWYUcuZiRXOwt/view?usp=drive_link" TargetMode="External"/><Relationship Id="rId509" Type="http://schemas.openxmlformats.org/officeDocument/2006/relationships/hyperlink" Target="https://drive.google.com/file/d/1wrU0zOHzDo-HfAfQHTbNWYUcuZiRXOwt/view?usp=drive_link" TargetMode="External"/><Relationship Id="rId660" Type="http://schemas.openxmlformats.org/officeDocument/2006/relationships/hyperlink" Target="https://drive.google.com/file/d/19hQQdjf9qLrjd-15Nyuc-_mh6LOjL-1C/view?usp=sharing" TargetMode="External"/><Relationship Id="rId106" Type="http://schemas.openxmlformats.org/officeDocument/2006/relationships/hyperlink" Target="https://drive.google.com/file/d/1B1w6YaUv29c1ODwR8H9iGCE98enZfAhk/view?usp=drive_link" TargetMode="External"/><Relationship Id="rId313" Type="http://schemas.openxmlformats.org/officeDocument/2006/relationships/hyperlink" Target="https://drive.google.com/file/d/1ag239kKtKu8B5ljtSXavMSLq21sjn4uD/view?usp=drive_link" TargetMode="External"/><Relationship Id="rId495" Type="http://schemas.openxmlformats.org/officeDocument/2006/relationships/hyperlink" Target="https://drive.google.com/file/d/1wrU0zOHzDo-HfAfQHTbNWYUcuZiRXOwt/view?usp=drive_link" TargetMode="External"/><Relationship Id="rId716" Type="http://schemas.openxmlformats.org/officeDocument/2006/relationships/hyperlink" Target="https://drive.google.com/file/d/1rUcLx8eKGS0HcUvKSeSFSr1R8hNeMpyV/view?usp=drive_link" TargetMode="External"/><Relationship Id="rId10" Type="http://schemas.openxmlformats.org/officeDocument/2006/relationships/hyperlink" Target="https://drive.google.com/drive/folders/1BhxQJS31LYDhx_VK345vHJZk8p6eUoVu?usp=drive_link" TargetMode="External"/><Relationship Id="rId52" Type="http://schemas.openxmlformats.org/officeDocument/2006/relationships/hyperlink" Target="https://drive.google.com/file/d/10uoLmRz1P1YyECzzWUO2ACbUcdkURVCm/view?usp=sharing" TargetMode="External"/><Relationship Id="rId94" Type="http://schemas.openxmlformats.org/officeDocument/2006/relationships/hyperlink" Target="https://drive.google.com/file/d/10GJ0Z1mOdreQ1_ZR0_FO1J6urqRo7-eQ/view?usp=drive_link" TargetMode="External"/><Relationship Id="rId148" Type="http://schemas.openxmlformats.org/officeDocument/2006/relationships/hyperlink" Target="https://drive.google.com/file/d/1_4XHbdOA1FPGpRK4-kR16pfi53hDzc-k/view?usp=drive_link" TargetMode="External"/><Relationship Id="rId355" Type="http://schemas.openxmlformats.org/officeDocument/2006/relationships/hyperlink" Target="https://drive.google.com/file/d/1OgLZqMjZi3PFSzqE7gnK8q0Jj7WTcTdt/view?usp=sharing" TargetMode="External"/><Relationship Id="rId397" Type="http://schemas.openxmlformats.org/officeDocument/2006/relationships/hyperlink" Target="https://drive.google.com/file/d/1OgLZqMjZi3PFSzqE7gnK8q0Jj7WTcTdt/view?usp=sharing" TargetMode="External"/><Relationship Id="rId520" Type="http://schemas.openxmlformats.org/officeDocument/2006/relationships/hyperlink" Target="https://drive.google.com/drive/folders/1XUEet8xCcixnu57PsTxUaqWiagag1JOD?usp=sharing" TargetMode="External"/><Relationship Id="rId562" Type="http://schemas.openxmlformats.org/officeDocument/2006/relationships/hyperlink" Target="https://drive.google.com/file/d/1dwMYLQuVou8g9MIXMGd-uk--dEXbjSA5/view?usp=sharing" TargetMode="External"/><Relationship Id="rId618" Type="http://schemas.openxmlformats.org/officeDocument/2006/relationships/hyperlink" Target="https://drive.google.com/file/d/1KXcpP5im9SxND_bOEF7GuvFw_0XsyyUg/view?usp=sharing" TargetMode="External"/><Relationship Id="rId215" Type="http://schemas.openxmlformats.org/officeDocument/2006/relationships/hyperlink" Target="https://drive.google.com/file/d/1aN297L7CykbW3Gqkm8xMk8crFUkhR8HF/view?usp=drive_link" TargetMode="External"/><Relationship Id="rId257" Type="http://schemas.openxmlformats.org/officeDocument/2006/relationships/hyperlink" Target="https://drive.google.com/file/d/1d33QVgiIDNxkIsgv3p7PXrYBFE7zCGFq/view?usp=drive_link" TargetMode="External"/><Relationship Id="rId422" Type="http://schemas.openxmlformats.org/officeDocument/2006/relationships/hyperlink" Target="https://drive.google.com/file/d/1OgLZqMjZi3PFSzqE7gnK8q0Jj7WTcTdt/view?usp=sharing" TargetMode="External"/><Relationship Id="rId464" Type="http://schemas.openxmlformats.org/officeDocument/2006/relationships/hyperlink" Target="https://drive.google.com/file/d/1wrU0zOHzDo-HfAfQHTbNWYUcuZiRXOwt/view?usp=drive_link" TargetMode="External"/><Relationship Id="rId299" Type="http://schemas.openxmlformats.org/officeDocument/2006/relationships/hyperlink" Target="https://drive.google.com/file/d/1JA0mLYGFekx7bCHmtwV_mR6L1ZRQV0hJ/view?usp=drive_link" TargetMode="External"/><Relationship Id="rId63" Type="http://schemas.openxmlformats.org/officeDocument/2006/relationships/hyperlink" Target="https://drive.google.com/file/d/1VLe2dfbcaqgRCCgba1D8aNq2hemNC2JJ/view?usp=sharing" TargetMode="External"/><Relationship Id="rId159" Type="http://schemas.openxmlformats.org/officeDocument/2006/relationships/hyperlink" Target="https://drive.google.com/file/d/1xyvd2sbbqZcUoaPykCld0iWy7bp0MZKu/view?usp=drive_link" TargetMode="External"/><Relationship Id="rId366" Type="http://schemas.openxmlformats.org/officeDocument/2006/relationships/hyperlink" Target="https://drive.google.com/file/d/1OgLZqMjZi3PFSzqE7gnK8q0Jj7WTcTdt/view?usp=sharing" TargetMode="External"/><Relationship Id="rId573" Type="http://schemas.openxmlformats.org/officeDocument/2006/relationships/hyperlink" Target="https://drive.google.com/file/d/1Gxup7SyDcX0mGBXLZPbowoAFnDcjvjlW/view?usp=sharing" TargetMode="External"/><Relationship Id="rId226" Type="http://schemas.openxmlformats.org/officeDocument/2006/relationships/hyperlink" Target="https://drive.google.com/file/d/1EoIE7E0A7eMh1nPQTPg9DBh_6RZJLL4Z/view?usp=drive_link" TargetMode="External"/><Relationship Id="rId433" Type="http://schemas.openxmlformats.org/officeDocument/2006/relationships/hyperlink" Target="https://drive.google.com/file/d/1OgLZqMjZi3PFSzqE7gnK8q0Jj7WTcTdt/view?usp=sharing" TargetMode="External"/><Relationship Id="rId640" Type="http://schemas.openxmlformats.org/officeDocument/2006/relationships/hyperlink" Target="https://drive.google.com/file/d/1h_ETm1KqlwfZo44HaBwKPKUBLDKIYvvQ/view?usp=sharing" TargetMode="External"/><Relationship Id="rId74" Type="http://schemas.openxmlformats.org/officeDocument/2006/relationships/hyperlink" Target="https://drive.google.com/file/d/1FdlMBebuHZTthnYbHMrpYv9aaPUlUUxy/view?usp=drive_link" TargetMode="External"/><Relationship Id="rId377" Type="http://schemas.openxmlformats.org/officeDocument/2006/relationships/hyperlink" Target="https://drive.google.com/file/d/1OgLZqMjZi3PFSzqE7gnK8q0Jj7WTcTdt/view?usp=sharing" TargetMode="External"/><Relationship Id="rId500" Type="http://schemas.openxmlformats.org/officeDocument/2006/relationships/hyperlink" Target="https://drive.google.com/file/d/1wrU0zOHzDo-HfAfQHTbNWYUcuZiRXOwt/view?usp=drive_link" TargetMode="External"/><Relationship Id="rId584" Type="http://schemas.openxmlformats.org/officeDocument/2006/relationships/hyperlink" Target="https://drive.google.com/file/d/1sduCIkIutw2AEbPgKzAYO4bUxwYzFpHX/view?usp=sharing" TargetMode="External"/><Relationship Id="rId5" Type="http://schemas.openxmlformats.org/officeDocument/2006/relationships/hyperlink" Target="https://drive.google.com/drive/folders/1RPM1Zf6nla0py1zjcxChD9WfK7lBpbJf?usp=sharing" TargetMode="External"/><Relationship Id="rId237" Type="http://schemas.openxmlformats.org/officeDocument/2006/relationships/hyperlink" Target="https://drive.google.com/file/d/1R9kVx2RM4kGUxzs3tnP9t23S18A-LRph/view?usp=drive_link" TargetMode="External"/><Relationship Id="rId444" Type="http://schemas.openxmlformats.org/officeDocument/2006/relationships/hyperlink" Target="https://drive.google.com/file/d/1RCZ_ggLsfU3jfcdgJaE2MAJrfomrguvG/view?usp=sharing" TargetMode="External"/><Relationship Id="rId651" Type="http://schemas.openxmlformats.org/officeDocument/2006/relationships/hyperlink" Target="https://drive.google.com/file/d/1oIqAhHFFeSDQYKJ9KpgUfTO_fz0eA_mS/view?usp=sharing" TargetMode="External"/><Relationship Id="rId290" Type="http://schemas.openxmlformats.org/officeDocument/2006/relationships/hyperlink" Target="https://drive.google.com/file/d/1x0LEMHs-TA806MrLC8lThYFhsWW2pF9y/view?usp=drive_link" TargetMode="External"/><Relationship Id="rId304" Type="http://schemas.openxmlformats.org/officeDocument/2006/relationships/hyperlink" Target="https://drive.google.com/file/d/1PWix_aRpExelh64tBkYVVwTbXl9Vmqfg/view?usp=drive_link" TargetMode="External"/><Relationship Id="rId388" Type="http://schemas.openxmlformats.org/officeDocument/2006/relationships/hyperlink" Target="https://drive.google.com/file/d/1OgLZqMjZi3PFSzqE7gnK8q0Jj7WTcTdt/view?usp=sharing" TargetMode="External"/><Relationship Id="rId511" Type="http://schemas.openxmlformats.org/officeDocument/2006/relationships/hyperlink" Target="https://drive.google.com/file/d/1wrU0zOHzDo-HfAfQHTbNWYUcuZiRXOwt/view?usp=drive_link" TargetMode="External"/><Relationship Id="rId609" Type="http://schemas.openxmlformats.org/officeDocument/2006/relationships/hyperlink" Target="https://drive.google.com/file/d/1QX2t6RPbcobm2ey9LTdz3eJoLIV2WJBA/view?usp=sharing" TargetMode="External"/><Relationship Id="rId85" Type="http://schemas.openxmlformats.org/officeDocument/2006/relationships/hyperlink" Target="https://drive.google.com/file/d/1EctDs0HgHdNDn93FTTMxC9AXW4fAK5US/view?usp=drive_link" TargetMode="External"/><Relationship Id="rId150" Type="http://schemas.openxmlformats.org/officeDocument/2006/relationships/hyperlink" Target="https://drive.google.com/file/d/1hftS3ex9dnYdvEZxYlPT4pNQ6wqkmHFK/view?usp=drive_link" TargetMode="External"/><Relationship Id="rId595" Type="http://schemas.openxmlformats.org/officeDocument/2006/relationships/hyperlink" Target="https://drive.google.com/file/d/1j61eShrCRpcqRIV8n-Z9N3iBM3wXTl4d/view?usp=sharing" TargetMode="External"/><Relationship Id="rId248" Type="http://schemas.openxmlformats.org/officeDocument/2006/relationships/hyperlink" Target="https://drive.google.com/file/d/1eI1lx3iBxEcsylwKgkyUFsnoHUGbEeEM/view?usp=drive_link" TargetMode="External"/><Relationship Id="rId455" Type="http://schemas.openxmlformats.org/officeDocument/2006/relationships/hyperlink" Target="https://drive.google.com/file/d/1wrU0zOHzDo-HfAfQHTbNWYUcuZiRXOwt/view?usp=drive_link" TargetMode="External"/><Relationship Id="rId662" Type="http://schemas.openxmlformats.org/officeDocument/2006/relationships/hyperlink" Target="https://drive.google.com/file/d/19hQQdjf9qLrjd-15Nyuc-_mh6LOjL-1C/view?usp=sharing" TargetMode="External"/><Relationship Id="rId12" Type="http://schemas.openxmlformats.org/officeDocument/2006/relationships/hyperlink" Target="https://drive.google.com/drive/folders/1dhWSOrI2o0pM8TPWd3TNPW7UvWNAEggT?usp=drive_link" TargetMode="External"/><Relationship Id="rId108" Type="http://schemas.openxmlformats.org/officeDocument/2006/relationships/hyperlink" Target="https://drive.google.com/file/d/1cmxY1qPYYsb8umTrNQcUn_FAAk9iZ6pt/view?usp=drive_link" TargetMode="External"/><Relationship Id="rId315" Type="http://schemas.openxmlformats.org/officeDocument/2006/relationships/hyperlink" Target="https://drive.google.com/file/d/1fapZdfuR2NeflwC39xsMrB3spBH__vd_/view?usp=drive_link" TargetMode="External"/><Relationship Id="rId522" Type="http://schemas.openxmlformats.org/officeDocument/2006/relationships/hyperlink" Target="https://drive.google.com/drive/folders/1Nt_nuybZGcHX6xrscY9KErvZNhKbONOp?usp=sharing" TargetMode="External"/><Relationship Id="rId96" Type="http://schemas.openxmlformats.org/officeDocument/2006/relationships/hyperlink" Target="https://drive.google.com/file/d/1gRYRJxbJ5e2X2r53j5nCatb2U6kK8yxq/view?usp=drive_link" TargetMode="External"/><Relationship Id="rId161" Type="http://schemas.openxmlformats.org/officeDocument/2006/relationships/hyperlink" Target="https://drive.google.com/file/d/1IuEoMj_U7Rbyj6pM9vATu1X2PT6vDvMI/view?usp=drive_link" TargetMode="External"/><Relationship Id="rId399" Type="http://schemas.openxmlformats.org/officeDocument/2006/relationships/hyperlink" Target="https://drive.google.com/file/d/1OgLZqMjZi3PFSzqE7gnK8q0Jj7WTcTdt/view?usp=sharing" TargetMode="External"/><Relationship Id="rId259" Type="http://schemas.openxmlformats.org/officeDocument/2006/relationships/hyperlink" Target="https://drive.google.com/file/d/1_Vk5JNQLk6ZMTMzw_LG3SwiVrTuIJmzy/view?usp=drive_link" TargetMode="External"/><Relationship Id="rId466" Type="http://schemas.openxmlformats.org/officeDocument/2006/relationships/hyperlink" Target="https://drive.google.com/file/d/1wrU0zOHzDo-HfAfQHTbNWYUcuZiRXOwt/view?usp=drive_link" TargetMode="External"/><Relationship Id="rId673" Type="http://schemas.openxmlformats.org/officeDocument/2006/relationships/hyperlink" Target="https://drive.google.com/file/d/18hMb4MPTHNHDIog12nUWHk0BwA9BFfIJ/view?usp=sharing" TargetMode="External"/><Relationship Id="rId23" Type="http://schemas.openxmlformats.org/officeDocument/2006/relationships/hyperlink" Target="https://drive.google.com/drive/folders/129JJPtPR-gxeQG6Zx529mPcLRRj8oF7D?usp=drive_link" TargetMode="External"/><Relationship Id="rId119" Type="http://schemas.openxmlformats.org/officeDocument/2006/relationships/hyperlink" Target="https://drive.google.com/file/d/1_q6F2Kfs5UWWXawXSKNLq6fn9flSg6i5/view?usp=drive_link" TargetMode="External"/><Relationship Id="rId326" Type="http://schemas.openxmlformats.org/officeDocument/2006/relationships/hyperlink" Target="https://drive.google.com/file/d/1uPJGe4axOQmqH0JLp1fmePbC81VwaVL-/view?usp=sharing" TargetMode="External"/><Relationship Id="rId533" Type="http://schemas.openxmlformats.org/officeDocument/2006/relationships/hyperlink" Target="https://drive.google.com/file/d/1j61eShrCRpcqRIV8n-Z9N3iBM3wXTl4d/view?usp=sharing" TargetMode="External"/><Relationship Id="rId172" Type="http://schemas.openxmlformats.org/officeDocument/2006/relationships/hyperlink" Target="https://drive.google.com/file/d/123ZdMTz42hCtOQ17OpUyLoIOxUc1GVWN/view?usp=drive_link" TargetMode="External"/><Relationship Id="rId477" Type="http://schemas.openxmlformats.org/officeDocument/2006/relationships/hyperlink" Target="https://drive.google.com/file/d/1wrU0zOHzDo-HfAfQHTbNWYUcuZiRXOwt/view?usp=drive_link" TargetMode="External"/><Relationship Id="rId600" Type="http://schemas.openxmlformats.org/officeDocument/2006/relationships/hyperlink" Target="https://drive.google.com/file/d/1mYHp1yupRB4HBBG3YoKFBRsVklGtf7iS/view?usp=sharing" TargetMode="External"/><Relationship Id="rId684" Type="http://schemas.openxmlformats.org/officeDocument/2006/relationships/hyperlink" Target="https://drive.google.com/file/d/1Fv2lwIbYPVFTpF4ziRhX2JrOiTUH5jWb/view?usp=sharing" TargetMode="External"/><Relationship Id="rId337" Type="http://schemas.openxmlformats.org/officeDocument/2006/relationships/hyperlink" Target="https://drive.google.com/file/d/1tXxEDoBF1ryePE1fS0yKwcfknTzYel50/view?usp=sharing" TargetMode="External"/><Relationship Id="rId34" Type="http://schemas.openxmlformats.org/officeDocument/2006/relationships/hyperlink" Target="https://drive.google.com/file/d/1cGYx1zsvVSg5DiEDAje-nT8Q-2xHgpR0/view?usp=sharing" TargetMode="External"/><Relationship Id="rId544" Type="http://schemas.openxmlformats.org/officeDocument/2006/relationships/hyperlink" Target="https://drive.google.com/file/d/1UK2VyZPapUj7LVs9xAhgvDZSjBE-OtmL/view?usp=sharing" TargetMode="External"/><Relationship Id="rId183" Type="http://schemas.openxmlformats.org/officeDocument/2006/relationships/hyperlink" Target="https://drive.google.com/file/d/1wFRr7sHKUwkYS8n0LNjA5M3mIJoZPmaJ/view?usp=drive_link" TargetMode="External"/><Relationship Id="rId390" Type="http://schemas.openxmlformats.org/officeDocument/2006/relationships/hyperlink" Target="https://drive.google.com/file/d/1OgLZqMjZi3PFSzqE7gnK8q0Jj7WTcTdt/view?usp=sharing" TargetMode="External"/><Relationship Id="rId404" Type="http://schemas.openxmlformats.org/officeDocument/2006/relationships/hyperlink" Target="https://drive.google.com/file/d/1OgLZqMjZi3PFSzqE7gnK8q0Jj7WTcTdt/view?usp=sharing" TargetMode="External"/><Relationship Id="rId611" Type="http://schemas.openxmlformats.org/officeDocument/2006/relationships/hyperlink" Target="https://drive.google.com/file/d/1QX2t6RPbcobm2ey9LTdz3eJoLIV2WJBA/view?usp=sharing" TargetMode="External"/><Relationship Id="rId250" Type="http://schemas.openxmlformats.org/officeDocument/2006/relationships/hyperlink" Target="https://drive.google.com/file/d/1SUchIkpBf5T-Swy7PQJOfJoPqU7_kEqK/view?usp=drive_link" TargetMode="External"/><Relationship Id="rId488" Type="http://schemas.openxmlformats.org/officeDocument/2006/relationships/hyperlink" Target="https://drive.google.com/file/d/1wrU0zOHzDo-HfAfQHTbNWYUcuZiRXOwt/view?usp=drive_link" TargetMode="External"/><Relationship Id="rId695" Type="http://schemas.openxmlformats.org/officeDocument/2006/relationships/hyperlink" Target="https://drive.google.com/open?id=1luehYbcI-FstEnKUdE2Uww-FXC-k_xqq&amp;usp=drive_fs" TargetMode="External"/><Relationship Id="rId709" Type="http://schemas.openxmlformats.org/officeDocument/2006/relationships/hyperlink" Target="https://drive.google.com/file/d/1WHrUvDP3z5CleCeBhVP74niBAqE5ITsN/view?usp=drive_link" TargetMode="External"/><Relationship Id="rId45" Type="http://schemas.openxmlformats.org/officeDocument/2006/relationships/hyperlink" Target="https://drive.google.com/file/d/1JnTc3A5frMCqBXQH6LMwsZpKzdU7rIWE/view?usp=sharing" TargetMode="External"/><Relationship Id="rId110" Type="http://schemas.openxmlformats.org/officeDocument/2006/relationships/hyperlink" Target="https://drive.google.com/file/d/1U-Fr6z7h77fHV2RPwnXU-OyliBwf_Dod/view?usp=drive_link" TargetMode="External"/><Relationship Id="rId348" Type="http://schemas.openxmlformats.org/officeDocument/2006/relationships/hyperlink" Target="https://drive.google.com/file/d/1tXxEDoBF1ryePE1fS0yKwcfknTzYel50/view?usp=sharing" TargetMode="External"/><Relationship Id="rId555" Type="http://schemas.openxmlformats.org/officeDocument/2006/relationships/hyperlink" Target="https://drive.google.com/file/d/1wSJdxEyypuMzdRcOCdgXwaNW6U1N35lK/view?usp=sharing" TargetMode="External"/><Relationship Id="rId194" Type="http://schemas.openxmlformats.org/officeDocument/2006/relationships/hyperlink" Target="https://drive.google.com/file/d/1JpG3gwOM7LlIgE0kKr49xOdI50SqXNvW/view?usp=drive_link" TargetMode="External"/><Relationship Id="rId208" Type="http://schemas.openxmlformats.org/officeDocument/2006/relationships/hyperlink" Target="https://drive.google.com/file/d/15rDBLz0Rk4aj7L6whusTTOp-N8TB6OB-/view?usp=drive_link" TargetMode="External"/><Relationship Id="rId415" Type="http://schemas.openxmlformats.org/officeDocument/2006/relationships/hyperlink" Target="https://drive.google.com/file/d/1OgLZqMjZi3PFSzqE7gnK8q0Jj7WTcTdt/view?usp=sharing" TargetMode="External"/><Relationship Id="rId622" Type="http://schemas.openxmlformats.org/officeDocument/2006/relationships/hyperlink" Target="https://drive.google.com/file/d/1L_Q19ecLroTBUVFZQ_1tk9VpmuLqR2lG/view?usp=sharing" TargetMode="External"/><Relationship Id="rId261" Type="http://schemas.openxmlformats.org/officeDocument/2006/relationships/hyperlink" Target="https://drive.google.com/file/d/1j-Uz6utAiPgPyuiY5DAbeM7TvttBc58l/view?usp=drive_link" TargetMode="External"/><Relationship Id="rId499" Type="http://schemas.openxmlformats.org/officeDocument/2006/relationships/hyperlink" Target="https://drive.google.com/file/d/1wrU0zOHzDo-HfAfQHTbNWYUcuZiRXOwt/view?usp=drive_link" TargetMode="External"/><Relationship Id="rId56" Type="http://schemas.openxmlformats.org/officeDocument/2006/relationships/hyperlink" Target="https://drive.google.com/file/d/10cKoiW7TwrTwiMXUFlULLOT6UG-w5CcA/view?usp=sharing" TargetMode="External"/><Relationship Id="rId359" Type="http://schemas.openxmlformats.org/officeDocument/2006/relationships/hyperlink" Target="https://drive.google.com/file/d/1OgLZqMjZi3PFSzqE7gnK8q0Jj7WTcTdt/view?usp=sharing" TargetMode="External"/><Relationship Id="rId566" Type="http://schemas.openxmlformats.org/officeDocument/2006/relationships/hyperlink" Target="https://drive.google.com/file/d/1dwMYLQuVou8g9MIXMGd-uk--dEXbjSA5/view?usp=sharing" TargetMode="External"/><Relationship Id="rId121" Type="http://schemas.openxmlformats.org/officeDocument/2006/relationships/hyperlink" Target="https://drive.google.com/file/d/1tJ7cpJllOpmA6SyQSn9E6dKVJNfuVDZl/view?usp=drive_link" TargetMode="External"/><Relationship Id="rId219" Type="http://schemas.openxmlformats.org/officeDocument/2006/relationships/hyperlink" Target="https://drive.google.com/file/d/1x-MpOy5-vtPtW63n_eRjYBYE__Cm6E4H/view?usp=drive_link" TargetMode="External"/><Relationship Id="rId426" Type="http://schemas.openxmlformats.org/officeDocument/2006/relationships/hyperlink" Target="https://drive.google.com/file/d/1OgLZqMjZi3PFSzqE7gnK8q0Jj7WTcTdt/view?usp=sharing" TargetMode="External"/><Relationship Id="rId633" Type="http://schemas.openxmlformats.org/officeDocument/2006/relationships/hyperlink" Target="https://drive.google.com/file/d/1h_ETm1KqlwfZo44HaBwKPKUBLDKIYvvQ/view?usp=sharing" TargetMode="External"/><Relationship Id="rId67" Type="http://schemas.openxmlformats.org/officeDocument/2006/relationships/hyperlink" Target="https://drive.google.com/file/d/1D1YGOS2vbDz_-fyG4yp_0tuwFYQPOeJ7/view?usp=drive_link" TargetMode="External"/><Relationship Id="rId272" Type="http://schemas.openxmlformats.org/officeDocument/2006/relationships/hyperlink" Target="https://drive.google.com/file/d/18nyQqzIF29gh2PYCIT8jwQ290uupbhix/view?usp=drive_link" TargetMode="External"/><Relationship Id="rId577" Type="http://schemas.openxmlformats.org/officeDocument/2006/relationships/hyperlink" Target="https://drive.google.com/file/d/1Gxup7SyDcX0mGBXLZPbowoAFnDcjvjlW/view?usp=sharing" TargetMode="External"/><Relationship Id="rId700" Type="http://schemas.openxmlformats.org/officeDocument/2006/relationships/hyperlink" Target="https://drive.google.com/file/d/1fzgnh3HRuwFkwqNLN1Ayv7iayECC1ZU2/view?usp=drive_link" TargetMode="External"/><Relationship Id="rId132" Type="http://schemas.openxmlformats.org/officeDocument/2006/relationships/hyperlink" Target="https://drive.google.com/file/d/1C-Y0PPhJuEA9doxQuS0rqTGEenyBIDwj/view?usp=drive_link" TargetMode="External"/><Relationship Id="rId437" Type="http://schemas.openxmlformats.org/officeDocument/2006/relationships/hyperlink" Target="https://drive.google.com/file/d/1OgLZqMjZi3PFSzqE7gnK8q0Jj7WTcTdt/view?usp=sharing" TargetMode="External"/><Relationship Id="rId644" Type="http://schemas.openxmlformats.org/officeDocument/2006/relationships/hyperlink" Target="https://drive.google.com/file/d/1oIqAhHFFeSDQYKJ9KpgUfTO_fz0eA_mS/view?usp=sharing" TargetMode="External"/><Relationship Id="rId283" Type="http://schemas.openxmlformats.org/officeDocument/2006/relationships/hyperlink" Target="https://drive.google.com/file/d/1Us85g-zmSWFcamQhPx52vroQ9Nvk0mom/view?usp=drive_link" TargetMode="External"/><Relationship Id="rId490" Type="http://schemas.openxmlformats.org/officeDocument/2006/relationships/hyperlink" Target="https://drive.google.com/file/d/1wrU0zOHzDo-HfAfQHTbNWYUcuZiRXOwt/view?usp=drive_link" TargetMode="External"/><Relationship Id="rId504" Type="http://schemas.openxmlformats.org/officeDocument/2006/relationships/hyperlink" Target="https://drive.google.com/file/d/1wrU0zOHzDo-HfAfQHTbNWYUcuZiRXOwt/view?usp=drive_link" TargetMode="External"/><Relationship Id="rId711" Type="http://schemas.openxmlformats.org/officeDocument/2006/relationships/hyperlink" Target="https://drive.google.com/file/d/1gClw3TLlcjW2zbmd6qP3ovjlz_5Nrc9U/view?usp=drive_link" TargetMode="External"/><Relationship Id="rId78" Type="http://schemas.openxmlformats.org/officeDocument/2006/relationships/hyperlink" Target="https://drive.google.com/file/d/17ktGKX7OB3e0hjJDSN9K_O7r_E0TkcvA/view?usp=drive_link" TargetMode="External"/><Relationship Id="rId143" Type="http://schemas.openxmlformats.org/officeDocument/2006/relationships/hyperlink" Target="https://drive.google.com/file/d/1sXFQeKtbKDuY43wrG_xXk7vlZ_vTz0lU/view?usp=drive_link" TargetMode="External"/><Relationship Id="rId350" Type="http://schemas.openxmlformats.org/officeDocument/2006/relationships/hyperlink" Target="https://drive.google.com/file/d/1tXxEDoBF1ryePE1fS0yKwcfknTzYel50/view?usp=sharing" TargetMode="External"/><Relationship Id="rId588" Type="http://schemas.openxmlformats.org/officeDocument/2006/relationships/hyperlink" Target="https://drive.google.com/file/d/1j61eShrCRpcqRIV8n-Z9N3iBM3wXTl4d/view?usp=sharing" TargetMode="External"/><Relationship Id="rId9" Type="http://schemas.openxmlformats.org/officeDocument/2006/relationships/hyperlink" Target="https://drive.google.com/drive/folders/1fHuokI6rklnHWyAjbRtwx3mwEg3A1jSi?usp=drive_link" TargetMode="External"/><Relationship Id="rId210" Type="http://schemas.openxmlformats.org/officeDocument/2006/relationships/hyperlink" Target="https://drive.google.com/file/d/1AdeCoI9cAq5qxMwucTcmB6iULGMSY4Eu/view?usp=drive_link" TargetMode="External"/><Relationship Id="rId448" Type="http://schemas.openxmlformats.org/officeDocument/2006/relationships/hyperlink" Target="https://drive.google.com/file/d/1RCZ_ggLsfU3jfcdgJaE2MAJrfomrguvG/view?usp=sharing" TargetMode="External"/><Relationship Id="rId655" Type="http://schemas.openxmlformats.org/officeDocument/2006/relationships/hyperlink" Target="https://drive.google.com/file/d/19hQQdjf9qLrjd-15Nyuc-_mh6LOjL-1C/view?usp=sharing" TargetMode="External"/><Relationship Id="rId294" Type="http://schemas.openxmlformats.org/officeDocument/2006/relationships/hyperlink" Target="https://drive.google.com/file/d/1d7CQiaYCBZDzeGLzQ8ifjSKusBZ9peHL/view?usp=drive_link" TargetMode="External"/><Relationship Id="rId308" Type="http://schemas.openxmlformats.org/officeDocument/2006/relationships/hyperlink" Target="https://drive.google.com/file/d/1d5ogMGAv3nzG7r0Zo04GMJ1WXuGC-Wjy/view?usp=drive_link" TargetMode="External"/><Relationship Id="rId515" Type="http://schemas.openxmlformats.org/officeDocument/2006/relationships/hyperlink" Target="https://drive.google.com/drive/folders/1awqHqUzY6hcMFMxdX8FDXKBAwRwOKi0F?usp=sharing" TargetMode="External"/><Relationship Id="rId722" Type="http://schemas.openxmlformats.org/officeDocument/2006/relationships/hyperlink" Target="https://drive.google.com/file/d/1ewtMcyTfOIeQceHbRKUqBvQUZzlv9G0c/view?usp=sharing" TargetMode="External"/><Relationship Id="rId89" Type="http://schemas.openxmlformats.org/officeDocument/2006/relationships/hyperlink" Target="https://drive.google.com/file/d/1iQjMdqpS_Zu5zPaZO3sYuWsNEtiwCYNC/view?usp=drive_link" TargetMode="External"/><Relationship Id="rId154" Type="http://schemas.openxmlformats.org/officeDocument/2006/relationships/hyperlink" Target="https://drive.google.com/file/d/1AzZLh_HSzInAXWvCwwsBkfWV6l5iceT0/view?usp=drive_link" TargetMode="External"/><Relationship Id="rId361" Type="http://schemas.openxmlformats.org/officeDocument/2006/relationships/hyperlink" Target="https://drive.google.com/file/d/1OgLZqMjZi3PFSzqE7gnK8q0Jj7WTcTdt/view?usp=sharing" TargetMode="External"/><Relationship Id="rId599" Type="http://schemas.openxmlformats.org/officeDocument/2006/relationships/hyperlink" Target="https://drive.google.com/file/d/1mYHp1yupRB4HBBG3YoKFBRsVklGtf7iS/view?usp=sharing" TargetMode="External"/><Relationship Id="rId459" Type="http://schemas.openxmlformats.org/officeDocument/2006/relationships/hyperlink" Target="https://drive.google.com/file/d/1wrU0zOHzDo-HfAfQHTbNWYUcuZiRXOwt/view?usp=drive_link" TargetMode="External"/><Relationship Id="rId666" Type="http://schemas.openxmlformats.org/officeDocument/2006/relationships/hyperlink" Target="https://drive.google.com/file/d/19hQQdjf9qLrjd-15Nyuc-_mh6LOjL-1C/view?usp=sharing" TargetMode="External"/><Relationship Id="rId16" Type="http://schemas.openxmlformats.org/officeDocument/2006/relationships/hyperlink" Target="https://drive.google.com/drive/folders/1uAH_xnJNiH_dKGwL465Y_dz2lftncM_Z?usp=drive_link" TargetMode="External"/><Relationship Id="rId221" Type="http://schemas.openxmlformats.org/officeDocument/2006/relationships/hyperlink" Target="https://drive.google.com/file/d/1f4n3Vt4zPAc3L9-tEUwPhTnSbN006fuB/view?usp=drive_link" TargetMode="External"/><Relationship Id="rId319" Type="http://schemas.openxmlformats.org/officeDocument/2006/relationships/hyperlink" Target="https://drive.google.com/file/d/1CY1dRsRx6BHJfLjrdbMRI6S66VS9p5cm/view?usp=drive_link" TargetMode="External"/><Relationship Id="rId526" Type="http://schemas.openxmlformats.org/officeDocument/2006/relationships/hyperlink" Target="https://drive.google.com/file/d/1znx9nBW8AzO1w0xGlybFOQRHWnvoTC9W/view?usp=sharing" TargetMode="External"/><Relationship Id="rId165" Type="http://schemas.openxmlformats.org/officeDocument/2006/relationships/hyperlink" Target="https://drive.google.com/file/d/1gu0Vzwz8rZLl6XMTae2A2pZQukkFn7eQ/view?usp=drive_link" TargetMode="External"/><Relationship Id="rId372" Type="http://schemas.openxmlformats.org/officeDocument/2006/relationships/hyperlink" Target="https://drive.google.com/file/d/1OgLZqMjZi3PFSzqE7gnK8q0Jj7WTcTdt/view?usp=sharing" TargetMode="External"/><Relationship Id="rId677" Type="http://schemas.openxmlformats.org/officeDocument/2006/relationships/hyperlink" Target="https://drive.google.com/file/d/1VxfetqOwHxI2jyg6vJkonYTS9G6EruvY/view?usp=sharing" TargetMode="External"/><Relationship Id="rId232" Type="http://schemas.openxmlformats.org/officeDocument/2006/relationships/hyperlink" Target="https://drive.google.com/file/d/1mmenWiEaYzRQwP5BV0FiUlKkVTAk-PYD/view?usp=drive_link" TargetMode="External"/><Relationship Id="rId27" Type="http://schemas.openxmlformats.org/officeDocument/2006/relationships/hyperlink" Target="https://drive.google.com/drive/folders/1ue1yAEC-DyAA3jI6Cd2jJnd7n7DKMuPl?usp=sharing" TargetMode="External"/><Relationship Id="rId537" Type="http://schemas.openxmlformats.org/officeDocument/2006/relationships/hyperlink" Target="https://drive.google.com/file/d/1L_Q19ecLroTBUVFZQ_1tk9VpmuLqR2lG/view?usp=sharing" TargetMode="External"/><Relationship Id="rId80" Type="http://schemas.openxmlformats.org/officeDocument/2006/relationships/hyperlink" Target="https://drive.google.com/file/d/1FQg4r8D1uv8khtlFZL_oyZndpuOuC9pj/view?usp=drive_link" TargetMode="External"/><Relationship Id="rId176" Type="http://schemas.openxmlformats.org/officeDocument/2006/relationships/hyperlink" Target="https://drive.google.com/file/d/1_hRayTb_L58Bu1R-YbRRUQUXICW6u0qT/view?usp=drive_link" TargetMode="External"/><Relationship Id="rId383" Type="http://schemas.openxmlformats.org/officeDocument/2006/relationships/hyperlink" Target="https://drive.google.com/file/d/1OgLZqMjZi3PFSzqE7gnK8q0Jj7WTcTdt/view?usp=sharing" TargetMode="External"/><Relationship Id="rId590" Type="http://schemas.openxmlformats.org/officeDocument/2006/relationships/hyperlink" Target="https://drive.google.com/file/d/1j61eShrCRpcqRIV8n-Z9N3iBM3wXTl4d/view?usp=sharing" TargetMode="External"/><Relationship Id="rId604" Type="http://schemas.openxmlformats.org/officeDocument/2006/relationships/hyperlink" Target="https://drive.google.com/file/d/1mYHp1yupRB4HBBG3YoKFBRsVklGtf7iS/view?usp=sharing" TargetMode="External"/><Relationship Id="rId243" Type="http://schemas.openxmlformats.org/officeDocument/2006/relationships/hyperlink" Target="https://drive.google.com/file/d/1JKcSLeDa-MJZ3l-XKQK94IGyxRTZpW_B/view?usp=drive_link" TargetMode="External"/><Relationship Id="rId450" Type="http://schemas.openxmlformats.org/officeDocument/2006/relationships/hyperlink" Target="https://drive.google.com/file/d/1RCZ_ggLsfU3jfcdgJaE2MAJrfomrguvG/view?usp=sharing" TargetMode="External"/><Relationship Id="rId688" Type="http://schemas.openxmlformats.org/officeDocument/2006/relationships/hyperlink" Target="https://drive.google.com/file/d/1VY0P-gRlDHIghFUvYH69dmpolhCoq2in/view?usp=sharing" TargetMode="External"/><Relationship Id="rId38" Type="http://schemas.openxmlformats.org/officeDocument/2006/relationships/hyperlink" Target="https://drive.google.com/file/d/1bhZ4IxZG82SSvQygPpBtUXEejBRiITbo/view?usp=sharing" TargetMode="External"/><Relationship Id="rId103" Type="http://schemas.openxmlformats.org/officeDocument/2006/relationships/hyperlink" Target="https://drive.google.com/file/d/1GkgPvPR9515ujSZczr5VUrV5jAx1h54y/view?usp=drive_link" TargetMode="External"/><Relationship Id="rId310" Type="http://schemas.openxmlformats.org/officeDocument/2006/relationships/hyperlink" Target="https://drive.google.com/file/d/1G-V5QRAHblxrDUre3aTYTcYVPQYhQ35c/view?usp=drive_link" TargetMode="External"/><Relationship Id="rId548" Type="http://schemas.openxmlformats.org/officeDocument/2006/relationships/hyperlink" Target="https://drive.google.com/file/d/1STrB3gSc3Sky7WkLA5vNH0s202bmf2OE/view?usp=sharing" TargetMode="External"/><Relationship Id="rId91" Type="http://schemas.openxmlformats.org/officeDocument/2006/relationships/hyperlink" Target="https://drive.google.com/file/d/14Ea-xrDPgZuBuXn_2CKLjUZxHe6vpaY4/view?usp=drive_link" TargetMode="External"/><Relationship Id="rId187" Type="http://schemas.openxmlformats.org/officeDocument/2006/relationships/hyperlink" Target="https://drive.google.com/file/d/1bTjxE_McTrYCKRERM_ThkgMP7Z2qj1fH/view?usp=drive_link" TargetMode="External"/><Relationship Id="rId394" Type="http://schemas.openxmlformats.org/officeDocument/2006/relationships/hyperlink" Target="https://drive.google.com/file/d/1OgLZqMjZi3PFSzqE7gnK8q0Jj7WTcTdt/view?usp=sharing" TargetMode="External"/><Relationship Id="rId408" Type="http://schemas.openxmlformats.org/officeDocument/2006/relationships/hyperlink" Target="https://drive.google.com/file/d/1OgLZqMjZi3PFSzqE7gnK8q0Jj7WTcTdt/view?usp=sharing" TargetMode="External"/><Relationship Id="rId615" Type="http://schemas.openxmlformats.org/officeDocument/2006/relationships/hyperlink" Target="https://drive.google.com/file/d/1KXcpP5im9SxND_bOEF7GuvFw_0XsyyUg/view?usp=sharing" TargetMode="External"/><Relationship Id="rId254" Type="http://schemas.openxmlformats.org/officeDocument/2006/relationships/hyperlink" Target="https://drive.google.com/file/d/1gzHpsoLuevNabAzg4Zh4ger-vQzO-DxI/view?usp=drive_link" TargetMode="External"/><Relationship Id="rId699" Type="http://schemas.openxmlformats.org/officeDocument/2006/relationships/hyperlink" Target="https://drive.google.com/file/d/12gC2NTyhFmLNHJbDoi6DrLPRWqLBSa0Z/view?usp=drive_link" TargetMode="External"/><Relationship Id="rId49" Type="http://schemas.openxmlformats.org/officeDocument/2006/relationships/hyperlink" Target="https://drive.google.com/file/d/1yXVv3rs7YbPAeGSAZQHHVyaLGi6wq0rH/view?usp=drive_link" TargetMode="External"/><Relationship Id="rId114" Type="http://schemas.openxmlformats.org/officeDocument/2006/relationships/hyperlink" Target="https://drive.google.com/file/d/1bo1TjJNT0XyaDOHI9xD4KkC0z5vCX9wD/view?usp=drive_link" TargetMode="External"/><Relationship Id="rId461" Type="http://schemas.openxmlformats.org/officeDocument/2006/relationships/hyperlink" Target="https://drive.google.com/file/d/1wrU0zOHzDo-HfAfQHTbNWYUcuZiRXOwt/view?usp=drive_link" TargetMode="External"/><Relationship Id="rId559" Type="http://schemas.openxmlformats.org/officeDocument/2006/relationships/hyperlink" Target="https://drive.google.com/file/d/1dwMYLQuVou8g9MIXMGd-uk--dEXbjSA5/view?usp=sharing" TargetMode="External"/><Relationship Id="rId198" Type="http://schemas.openxmlformats.org/officeDocument/2006/relationships/hyperlink" Target="https://drive.google.com/file/d/1oSUozrjqP1JVozUVH7YeWoxZJKt5Uoch/view?usp=drive_link" TargetMode="External"/><Relationship Id="rId321" Type="http://schemas.openxmlformats.org/officeDocument/2006/relationships/hyperlink" Target="https://drive.google.com/file/d/1OgLZqMjZi3PFSzqE7gnK8q0Jj7WTcTdt/view?usp=sharing" TargetMode="External"/><Relationship Id="rId419" Type="http://schemas.openxmlformats.org/officeDocument/2006/relationships/hyperlink" Target="https://drive.google.com/file/d/1OgLZqMjZi3PFSzqE7gnK8q0Jj7WTcTdt/view?usp=sharing" TargetMode="External"/><Relationship Id="rId626" Type="http://schemas.openxmlformats.org/officeDocument/2006/relationships/hyperlink" Target="https://drive.google.com/file/d/1y0Op8FUvtD_GU6VqdJv6ty_mbRyXz01e/view?usp=sharing" TargetMode="External"/><Relationship Id="rId265" Type="http://schemas.openxmlformats.org/officeDocument/2006/relationships/hyperlink" Target="https://drive.google.com/file/d/1iAbgR9kXAWb-98RGd83zIFCpsA-GndzO/view?usp=drive_link" TargetMode="External"/><Relationship Id="rId472" Type="http://schemas.openxmlformats.org/officeDocument/2006/relationships/hyperlink" Target="https://drive.google.com/file/d/1wrU0zOHzDo-HfAfQHTbNWYUcuZiRXOwt/view?usp=drive_link" TargetMode="External"/><Relationship Id="rId125" Type="http://schemas.openxmlformats.org/officeDocument/2006/relationships/hyperlink" Target="https://drive.google.com/file/d/1IhMmNEShDoekFySjeDIUgYoQUYfPchj9/view?usp=drive_link" TargetMode="External"/><Relationship Id="rId332" Type="http://schemas.openxmlformats.org/officeDocument/2006/relationships/hyperlink" Target="https://drive.google.com/file/d/1tXxEDoBF1ryePE1fS0yKwcfknTzYel50/view?usp=sharing" TargetMode="External"/><Relationship Id="rId637" Type="http://schemas.openxmlformats.org/officeDocument/2006/relationships/hyperlink" Target="https://drive.google.com/file/d/1h_ETm1KqlwfZo44HaBwKPKUBLDKIYvvQ/view?usp=sharing" TargetMode="External"/><Relationship Id="rId276" Type="http://schemas.openxmlformats.org/officeDocument/2006/relationships/hyperlink" Target="https://drive.google.com/file/d/1N-jkUtvTSbcq2bQmq74-yMzdeschGm0p/view?usp=drive_link" TargetMode="External"/><Relationship Id="rId483" Type="http://schemas.openxmlformats.org/officeDocument/2006/relationships/hyperlink" Target="https://drive.google.com/file/d/1wrU0zOHzDo-HfAfQHTbNWYUcuZiRXOwt/view?usp=drive_link" TargetMode="External"/><Relationship Id="rId690" Type="http://schemas.openxmlformats.org/officeDocument/2006/relationships/hyperlink" Target="https://drive.google.com/drive/folders/19Ls2K3mFDCHqu1CPgChKyCeqFozIhdfy?usp=sharing" TargetMode="External"/><Relationship Id="rId704" Type="http://schemas.openxmlformats.org/officeDocument/2006/relationships/hyperlink" Target="https://drive.google.com/file/d/14x86vN_2ivlokVVSp-wFFZOXSCO1BX8i/view?usp=drive_link" TargetMode="External"/><Relationship Id="rId40" Type="http://schemas.openxmlformats.org/officeDocument/2006/relationships/hyperlink" Target="https://drive.google.com/file/d/1bhZ4IxZG82SSvQygPpBtUXEejBRiITbo/view?usp=sharing" TargetMode="External"/><Relationship Id="rId136" Type="http://schemas.openxmlformats.org/officeDocument/2006/relationships/hyperlink" Target="https://drive.google.com/file/d/1WCWGKbUm2RO1WsEysqOSf3LNPYOtSi4P/view?usp=drive_link" TargetMode="External"/><Relationship Id="rId343" Type="http://schemas.openxmlformats.org/officeDocument/2006/relationships/hyperlink" Target="https://drive.google.com/file/d/1tXxEDoBF1ryePE1fS0yKwcfknTzYel50/view?usp=sharing" TargetMode="External"/><Relationship Id="rId550" Type="http://schemas.openxmlformats.org/officeDocument/2006/relationships/hyperlink" Target="https://drive.google.com/file/d/1STrB3gSc3Sky7WkLA5vNH0s202bmf2OE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69"/>
  <sheetViews>
    <sheetView tabSelected="1" zoomScale="70" zoomScaleNormal="70" workbookViewId="0">
      <pane ySplit="3" topLeftCell="A1558" activePane="bottomLeft" state="frozen"/>
      <selection pane="bottomLeft" activeCell="K1575" sqref="K1575"/>
    </sheetView>
  </sheetViews>
  <sheetFormatPr defaultColWidth="11" defaultRowHeight="15"/>
  <cols>
    <col min="1" max="1" width="10.5703125" style="6" bestFit="1" customWidth="1"/>
    <col min="2" max="2" width="16.7109375" style="6" customWidth="1"/>
    <col min="3" max="3" width="43.7109375" style="1" customWidth="1"/>
    <col min="4" max="4" width="39.85546875" style="2" customWidth="1"/>
    <col min="5" max="5" width="29.7109375" style="6" bestFit="1" customWidth="1"/>
    <col min="6" max="6" width="16.42578125" style="3" bestFit="1" customWidth="1"/>
    <col min="7" max="7" width="23.7109375" style="6" customWidth="1"/>
    <col min="8" max="8" width="19.5703125" style="6" customWidth="1"/>
    <col min="9" max="9" width="22" style="12" customWidth="1"/>
    <col min="10" max="10" width="42" style="12" customWidth="1"/>
    <col min="11" max="11" width="39.7109375" style="6" customWidth="1"/>
    <col min="12" max="12" width="59.28515625" style="6" bestFit="1" customWidth="1"/>
    <col min="13" max="16384" width="11" style="4"/>
  </cols>
  <sheetData>
    <row r="1" spans="1:12" ht="72" customHeight="1">
      <c r="A1" s="113" t="s">
        <v>0</v>
      </c>
      <c r="B1" s="114"/>
      <c r="C1" s="114"/>
      <c r="D1" s="8"/>
      <c r="E1" s="8"/>
      <c r="F1" s="8"/>
      <c r="G1" s="8"/>
      <c r="H1" s="8"/>
      <c r="I1" s="8"/>
      <c r="J1" s="8"/>
      <c r="K1" s="8"/>
    </row>
    <row r="3" spans="1:12" s="7" customFormat="1" ht="70.900000000000006" customHeight="1">
      <c r="A3" s="13" t="s">
        <v>1</v>
      </c>
      <c r="B3" s="14" t="s">
        <v>2</v>
      </c>
      <c r="C3" s="13" t="s">
        <v>3</v>
      </c>
      <c r="D3" s="13" t="s">
        <v>4</v>
      </c>
      <c r="E3" s="13" t="s">
        <v>5</v>
      </c>
      <c r="F3" s="15" t="s">
        <v>6</v>
      </c>
      <c r="G3" s="13" t="s">
        <v>7</v>
      </c>
      <c r="H3" s="13" t="s">
        <v>8</v>
      </c>
      <c r="I3" s="13" t="s">
        <v>9</v>
      </c>
      <c r="J3" s="16" t="s">
        <v>10</v>
      </c>
      <c r="K3" s="17" t="s">
        <v>11</v>
      </c>
      <c r="L3" s="19" t="s">
        <v>12</v>
      </c>
    </row>
    <row r="4" spans="1:12" ht="30">
      <c r="A4" s="5">
        <v>1</v>
      </c>
      <c r="B4" s="50" t="s">
        <v>13</v>
      </c>
      <c r="C4" s="11" t="s">
        <v>14</v>
      </c>
      <c r="D4" s="11" t="s">
        <v>15</v>
      </c>
      <c r="E4" s="5" t="s">
        <v>16</v>
      </c>
      <c r="F4" s="21">
        <v>46022</v>
      </c>
      <c r="G4" s="5" t="s">
        <v>17</v>
      </c>
      <c r="H4" s="10" t="s">
        <v>18</v>
      </c>
      <c r="I4" s="18">
        <v>25.79</v>
      </c>
      <c r="J4" s="9" t="s">
        <v>19</v>
      </c>
      <c r="K4" s="10" t="s">
        <v>20</v>
      </c>
      <c r="L4" s="20" t="s">
        <v>21</v>
      </c>
    </row>
    <row r="5" spans="1:12" ht="30">
      <c r="A5" s="5">
        <v>2</v>
      </c>
      <c r="B5" s="50" t="s">
        <v>13</v>
      </c>
      <c r="C5" s="11" t="s">
        <v>14</v>
      </c>
      <c r="D5" s="11" t="s">
        <v>15</v>
      </c>
      <c r="E5" s="5" t="s">
        <v>16</v>
      </c>
      <c r="F5" s="21">
        <v>46053</v>
      </c>
      <c r="G5" s="5" t="s">
        <v>17</v>
      </c>
      <c r="H5" s="10" t="s">
        <v>18</v>
      </c>
      <c r="I5" s="18">
        <v>3.68</v>
      </c>
      <c r="J5" s="9" t="s">
        <v>19</v>
      </c>
      <c r="K5" s="10" t="s">
        <v>20</v>
      </c>
      <c r="L5" s="20" t="s">
        <v>22</v>
      </c>
    </row>
    <row r="6" spans="1:12" ht="30">
      <c r="A6" s="5">
        <v>3</v>
      </c>
      <c r="B6" s="50" t="s">
        <v>13</v>
      </c>
      <c r="C6" s="11" t="s">
        <v>14</v>
      </c>
      <c r="D6" s="11" t="s">
        <v>15</v>
      </c>
      <c r="E6" s="5" t="s">
        <v>16</v>
      </c>
      <c r="F6" s="21">
        <v>46053</v>
      </c>
      <c r="G6" s="5" t="s">
        <v>17</v>
      </c>
      <c r="H6" s="10" t="s">
        <v>18</v>
      </c>
      <c r="I6" s="18">
        <v>2.48</v>
      </c>
      <c r="J6" s="9" t="s">
        <v>19</v>
      </c>
      <c r="K6" s="10" t="s">
        <v>20</v>
      </c>
      <c r="L6" s="20" t="s">
        <v>22</v>
      </c>
    </row>
    <row r="7" spans="1:12" ht="30">
      <c r="A7" s="5">
        <v>4</v>
      </c>
      <c r="B7" s="50" t="s">
        <v>13</v>
      </c>
      <c r="C7" s="11" t="s">
        <v>14</v>
      </c>
      <c r="D7" s="11" t="s">
        <v>15</v>
      </c>
      <c r="E7" s="5" t="s">
        <v>16</v>
      </c>
      <c r="F7" s="21">
        <v>46081</v>
      </c>
      <c r="G7" s="5" t="s">
        <v>17</v>
      </c>
      <c r="H7" s="10" t="s">
        <v>18</v>
      </c>
      <c r="I7" s="18">
        <v>1.17</v>
      </c>
      <c r="J7" s="9" t="s">
        <v>19</v>
      </c>
      <c r="K7" s="10" t="s">
        <v>20</v>
      </c>
      <c r="L7" s="20" t="s">
        <v>23</v>
      </c>
    </row>
    <row r="8" spans="1:12" ht="30">
      <c r="A8" s="5">
        <v>5</v>
      </c>
      <c r="B8" s="50" t="s">
        <v>13</v>
      </c>
      <c r="C8" s="11" t="s">
        <v>14</v>
      </c>
      <c r="D8" s="11" t="s">
        <v>15</v>
      </c>
      <c r="E8" s="5" t="s">
        <v>16</v>
      </c>
      <c r="F8" s="21">
        <v>46081</v>
      </c>
      <c r="G8" s="5" t="s">
        <v>17</v>
      </c>
      <c r="H8" s="10" t="s">
        <v>18</v>
      </c>
      <c r="I8" s="18">
        <v>18.57</v>
      </c>
      <c r="J8" s="9" t="s">
        <v>19</v>
      </c>
      <c r="K8" s="10" t="s">
        <v>20</v>
      </c>
      <c r="L8" s="20" t="s">
        <v>23</v>
      </c>
    </row>
    <row r="9" spans="1:12" ht="30">
      <c r="A9" s="5">
        <v>6</v>
      </c>
      <c r="B9" s="50" t="s">
        <v>13</v>
      </c>
      <c r="C9" s="11" t="s">
        <v>14</v>
      </c>
      <c r="D9" s="11" t="s">
        <v>15</v>
      </c>
      <c r="E9" s="5" t="s">
        <v>16</v>
      </c>
      <c r="F9" s="21">
        <v>46081</v>
      </c>
      <c r="G9" s="5" t="s">
        <v>17</v>
      </c>
      <c r="H9" s="10" t="s">
        <v>18</v>
      </c>
      <c r="I9" s="18">
        <v>0.78700000000000003</v>
      </c>
      <c r="J9" s="9" t="s">
        <v>24</v>
      </c>
      <c r="K9" s="10" t="s">
        <v>25</v>
      </c>
      <c r="L9" s="20" t="s">
        <v>23</v>
      </c>
    </row>
    <row r="10" spans="1:12" ht="30">
      <c r="A10" s="5">
        <v>7</v>
      </c>
      <c r="B10" s="50" t="s">
        <v>13</v>
      </c>
      <c r="C10" s="11" t="s">
        <v>26</v>
      </c>
      <c r="D10" s="11" t="s">
        <v>27</v>
      </c>
      <c r="E10" s="5" t="s">
        <v>28</v>
      </c>
      <c r="F10" s="24">
        <v>46056</v>
      </c>
      <c r="G10" s="5" t="s">
        <v>29</v>
      </c>
      <c r="H10" s="5" t="s">
        <v>30</v>
      </c>
      <c r="I10" s="28">
        <v>1.59</v>
      </c>
      <c r="J10" s="25" t="s">
        <v>31</v>
      </c>
      <c r="K10" s="26" t="s">
        <v>32</v>
      </c>
      <c r="L10" s="27" t="s">
        <v>33</v>
      </c>
    </row>
    <row r="11" spans="1:12" ht="30">
      <c r="A11" s="5">
        <v>8</v>
      </c>
      <c r="B11" s="50" t="s">
        <v>13</v>
      </c>
      <c r="C11" s="11" t="s">
        <v>26</v>
      </c>
      <c r="D11" s="11" t="s">
        <v>27</v>
      </c>
      <c r="E11" s="5" t="s">
        <v>28</v>
      </c>
      <c r="F11" s="24">
        <v>46057</v>
      </c>
      <c r="G11" s="5" t="s">
        <v>29</v>
      </c>
      <c r="H11" s="5" t="s">
        <v>30</v>
      </c>
      <c r="I11" s="29">
        <v>2.21</v>
      </c>
      <c r="J11" s="23" t="s">
        <v>34</v>
      </c>
      <c r="K11" s="23" t="s">
        <v>32</v>
      </c>
      <c r="L11" s="27" t="s">
        <v>33</v>
      </c>
    </row>
    <row r="12" spans="1:12" ht="30">
      <c r="A12" s="5">
        <v>9</v>
      </c>
      <c r="B12" s="50" t="s">
        <v>13</v>
      </c>
      <c r="C12" s="11" t="s">
        <v>26</v>
      </c>
      <c r="D12" s="11" t="s">
        <v>27</v>
      </c>
      <c r="E12" s="5" t="s">
        <v>28</v>
      </c>
      <c r="F12" s="24">
        <v>46058</v>
      </c>
      <c r="G12" s="5" t="s">
        <v>29</v>
      </c>
      <c r="H12" s="5" t="s">
        <v>30</v>
      </c>
      <c r="I12" s="29">
        <v>2.42</v>
      </c>
      <c r="J12" s="23" t="s">
        <v>34</v>
      </c>
      <c r="K12" s="23" t="s">
        <v>32</v>
      </c>
      <c r="L12" s="27" t="s">
        <v>33</v>
      </c>
    </row>
    <row r="13" spans="1:12" ht="30">
      <c r="A13" s="5">
        <v>10</v>
      </c>
      <c r="B13" s="50" t="s">
        <v>13</v>
      </c>
      <c r="C13" s="11" t="s">
        <v>26</v>
      </c>
      <c r="D13" s="11" t="s">
        <v>27</v>
      </c>
      <c r="E13" s="5" t="s">
        <v>28</v>
      </c>
      <c r="F13" s="24">
        <v>46058</v>
      </c>
      <c r="G13" s="5" t="s">
        <v>29</v>
      </c>
      <c r="H13" s="5" t="s">
        <v>30</v>
      </c>
      <c r="I13" s="29">
        <f>10*0.8</f>
        <v>8</v>
      </c>
      <c r="J13" s="5" t="s">
        <v>35</v>
      </c>
      <c r="K13" s="23" t="s">
        <v>36</v>
      </c>
      <c r="L13" s="27" t="s">
        <v>33</v>
      </c>
    </row>
    <row r="14" spans="1:12" ht="30">
      <c r="A14" s="5">
        <v>11</v>
      </c>
      <c r="B14" s="50" t="s">
        <v>13</v>
      </c>
      <c r="C14" s="11" t="s">
        <v>26</v>
      </c>
      <c r="D14" s="11" t="s">
        <v>27</v>
      </c>
      <c r="E14" s="5" t="s">
        <v>28</v>
      </c>
      <c r="F14" s="24">
        <v>46058</v>
      </c>
      <c r="G14" s="5" t="s">
        <v>29</v>
      </c>
      <c r="H14" s="5" t="s">
        <v>30</v>
      </c>
      <c r="I14" s="29">
        <v>10.4</v>
      </c>
      <c r="J14" s="5" t="s">
        <v>35</v>
      </c>
      <c r="K14" s="23" t="s">
        <v>36</v>
      </c>
      <c r="L14" s="27" t="s">
        <v>33</v>
      </c>
    </row>
    <row r="15" spans="1:12" ht="30">
      <c r="A15" s="5">
        <v>12</v>
      </c>
      <c r="B15" s="50" t="s">
        <v>13</v>
      </c>
      <c r="C15" s="11" t="s">
        <v>26</v>
      </c>
      <c r="D15" s="11" t="s">
        <v>27</v>
      </c>
      <c r="E15" s="5" t="s">
        <v>28</v>
      </c>
      <c r="F15" s="24">
        <v>46059</v>
      </c>
      <c r="G15" s="5" t="s">
        <v>29</v>
      </c>
      <c r="H15" s="5" t="s">
        <v>30</v>
      </c>
      <c r="I15" s="29">
        <v>3.11</v>
      </c>
      <c r="J15" s="5" t="s">
        <v>37</v>
      </c>
      <c r="K15" s="23" t="s">
        <v>32</v>
      </c>
      <c r="L15" s="27" t="s">
        <v>33</v>
      </c>
    </row>
    <row r="16" spans="1:12" ht="30">
      <c r="A16" s="5">
        <v>13</v>
      </c>
      <c r="B16" s="50" t="s">
        <v>13</v>
      </c>
      <c r="C16" s="11" t="s">
        <v>26</v>
      </c>
      <c r="D16" s="11" t="s">
        <v>27</v>
      </c>
      <c r="E16" s="5" t="s">
        <v>28</v>
      </c>
      <c r="F16" s="24">
        <v>46062</v>
      </c>
      <c r="G16" s="5" t="s">
        <v>29</v>
      </c>
      <c r="H16" s="5" t="s">
        <v>30</v>
      </c>
      <c r="I16" s="29">
        <v>1.37</v>
      </c>
      <c r="J16" s="5" t="s">
        <v>31</v>
      </c>
      <c r="K16" s="23" t="s">
        <v>32</v>
      </c>
      <c r="L16" s="27" t="s">
        <v>33</v>
      </c>
    </row>
    <row r="17" spans="1:12" ht="30">
      <c r="A17" s="5">
        <v>14</v>
      </c>
      <c r="B17" s="50" t="s">
        <v>13</v>
      </c>
      <c r="C17" s="11" t="s">
        <v>26</v>
      </c>
      <c r="D17" s="11" t="s">
        <v>27</v>
      </c>
      <c r="E17" s="5" t="s">
        <v>28</v>
      </c>
      <c r="F17" s="24">
        <v>46062</v>
      </c>
      <c r="G17" s="5" t="s">
        <v>29</v>
      </c>
      <c r="H17" s="5" t="s">
        <v>30</v>
      </c>
      <c r="I17" s="29">
        <f>10*0.8</f>
        <v>8</v>
      </c>
      <c r="J17" s="5" t="s">
        <v>35</v>
      </c>
      <c r="K17" s="23" t="s">
        <v>36</v>
      </c>
      <c r="L17" s="27" t="s">
        <v>33</v>
      </c>
    </row>
    <row r="18" spans="1:12" ht="30">
      <c r="A18" s="5">
        <v>15</v>
      </c>
      <c r="B18" s="50" t="s">
        <v>13</v>
      </c>
      <c r="C18" s="11" t="s">
        <v>26</v>
      </c>
      <c r="D18" s="11" t="s">
        <v>27</v>
      </c>
      <c r="E18" s="5" t="s">
        <v>28</v>
      </c>
      <c r="F18" s="24">
        <v>46062</v>
      </c>
      <c r="G18" s="5" t="s">
        <v>29</v>
      </c>
      <c r="H18" s="5" t="s">
        <v>30</v>
      </c>
      <c r="I18" s="29">
        <f>10*0.8</f>
        <v>8</v>
      </c>
      <c r="J18" s="5" t="s">
        <v>35</v>
      </c>
      <c r="K18" s="23" t="s">
        <v>36</v>
      </c>
      <c r="L18" s="27" t="s">
        <v>33</v>
      </c>
    </row>
    <row r="19" spans="1:12" ht="30">
      <c r="A19" s="5">
        <v>16</v>
      </c>
      <c r="B19" s="50" t="s">
        <v>13</v>
      </c>
      <c r="C19" s="11" t="s">
        <v>26</v>
      </c>
      <c r="D19" s="11" t="s">
        <v>27</v>
      </c>
      <c r="E19" s="5" t="s">
        <v>28</v>
      </c>
      <c r="F19" s="24">
        <v>46062</v>
      </c>
      <c r="G19" s="5" t="s">
        <v>29</v>
      </c>
      <c r="H19" s="5" t="s">
        <v>30</v>
      </c>
      <c r="I19" s="29">
        <f>10*0.8</f>
        <v>8</v>
      </c>
      <c r="J19" s="5" t="s">
        <v>35</v>
      </c>
      <c r="K19" s="23" t="s">
        <v>36</v>
      </c>
      <c r="L19" s="27" t="s">
        <v>33</v>
      </c>
    </row>
    <row r="20" spans="1:12" ht="30">
      <c r="A20" s="5">
        <v>17</v>
      </c>
      <c r="B20" s="50" t="s">
        <v>13</v>
      </c>
      <c r="C20" s="11" t="s">
        <v>26</v>
      </c>
      <c r="D20" s="11" t="s">
        <v>27</v>
      </c>
      <c r="E20" s="5" t="s">
        <v>28</v>
      </c>
      <c r="F20" s="24">
        <v>46063</v>
      </c>
      <c r="G20" s="5" t="s">
        <v>29</v>
      </c>
      <c r="H20" s="5" t="s">
        <v>30</v>
      </c>
      <c r="I20" s="29">
        <v>1.85</v>
      </c>
      <c r="J20" s="5" t="s">
        <v>31</v>
      </c>
      <c r="K20" s="23" t="s">
        <v>32</v>
      </c>
      <c r="L20" s="27" t="s">
        <v>33</v>
      </c>
    </row>
    <row r="21" spans="1:12" ht="30">
      <c r="A21" s="5">
        <v>18</v>
      </c>
      <c r="B21" s="50" t="s">
        <v>13</v>
      </c>
      <c r="C21" s="11" t="s">
        <v>26</v>
      </c>
      <c r="D21" s="11" t="s">
        <v>27</v>
      </c>
      <c r="E21" s="5" t="s">
        <v>28</v>
      </c>
      <c r="F21" s="24">
        <v>46063</v>
      </c>
      <c r="G21" s="5" t="s">
        <v>29</v>
      </c>
      <c r="H21" s="5" t="s">
        <v>30</v>
      </c>
      <c r="I21" s="29">
        <v>1.99</v>
      </c>
      <c r="J21" s="5" t="s">
        <v>38</v>
      </c>
      <c r="K21" s="23" t="s">
        <v>32</v>
      </c>
      <c r="L21" s="27" t="s">
        <v>33</v>
      </c>
    </row>
    <row r="22" spans="1:12" ht="30">
      <c r="A22" s="5">
        <v>19</v>
      </c>
      <c r="B22" s="50" t="s">
        <v>13</v>
      </c>
      <c r="C22" s="11" t="s">
        <v>26</v>
      </c>
      <c r="D22" s="11" t="s">
        <v>27</v>
      </c>
      <c r="E22" s="5" t="s">
        <v>28</v>
      </c>
      <c r="F22" s="24">
        <v>46063</v>
      </c>
      <c r="G22" s="5" t="s">
        <v>29</v>
      </c>
      <c r="H22" s="5" t="s">
        <v>30</v>
      </c>
      <c r="I22" s="29">
        <f>10*0.8</f>
        <v>8</v>
      </c>
      <c r="J22" s="5" t="s">
        <v>35</v>
      </c>
      <c r="K22" s="23" t="s">
        <v>36</v>
      </c>
      <c r="L22" s="27" t="s">
        <v>33</v>
      </c>
    </row>
    <row r="23" spans="1:12" ht="30">
      <c r="A23" s="5">
        <v>20</v>
      </c>
      <c r="B23" s="50" t="s">
        <v>13</v>
      </c>
      <c r="C23" s="11" t="s">
        <v>26</v>
      </c>
      <c r="D23" s="11" t="s">
        <v>27</v>
      </c>
      <c r="E23" s="5" t="s">
        <v>28</v>
      </c>
      <c r="F23" s="24">
        <v>46063</v>
      </c>
      <c r="G23" s="5" t="s">
        <v>29</v>
      </c>
      <c r="H23" s="5" t="s">
        <v>30</v>
      </c>
      <c r="I23" s="29">
        <f>(13*0.8)</f>
        <v>10.4</v>
      </c>
      <c r="J23" s="5" t="s">
        <v>35</v>
      </c>
      <c r="K23" s="23" t="s">
        <v>36</v>
      </c>
      <c r="L23" s="27" t="s">
        <v>33</v>
      </c>
    </row>
    <row r="24" spans="1:12" ht="30">
      <c r="A24" s="5">
        <v>21</v>
      </c>
      <c r="B24" s="50" t="s">
        <v>13</v>
      </c>
      <c r="C24" s="11" t="s">
        <v>26</v>
      </c>
      <c r="D24" s="11" t="s">
        <v>27</v>
      </c>
      <c r="E24" s="5" t="s">
        <v>28</v>
      </c>
      <c r="F24" s="24">
        <v>46065</v>
      </c>
      <c r="G24" s="5" t="s">
        <v>29</v>
      </c>
      <c r="H24" s="5" t="s">
        <v>30</v>
      </c>
      <c r="I24" s="29">
        <f>10*0.8</f>
        <v>8</v>
      </c>
      <c r="J24" s="5" t="s">
        <v>35</v>
      </c>
      <c r="K24" s="23" t="s">
        <v>36</v>
      </c>
      <c r="L24" s="27" t="s">
        <v>33</v>
      </c>
    </row>
    <row r="25" spans="1:12" ht="30">
      <c r="A25" s="5">
        <v>22</v>
      </c>
      <c r="B25" s="50" t="s">
        <v>13</v>
      </c>
      <c r="C25" s="11" t="s">
        <v>26</v>
      </c>
      <c r="D25" s="11" t="s">
        <v>27</v>
      </c>
      <c r="E25" s="5" t="s">
        <v>28</v>
      </c>
      <c r="F25" s="24">
        <v>46065</v>
      </c>
      <c r="G25" s="5" t="s">
        <v>29</v>
      </c>
      <c r="H25" s="5" t="s">
        <v>30</v>
      </c>
      <c r="I25" s="29">
        <f>10*0.8</f>
        <v>8</v>
      </c>
      <c r="J25" s="5" t="s">
        <v>35</v>
      </c>
      <c r="K25" s="23" t="s">
        <v>36</v>
      </c>
      <c r="L25" s="27" t="s">
        <v>33</v>
      </c>
    </row>
    <row r="26" spans="1:12" ht="30">
      <c r="A26" s="5">
        <v>23</v>
      </c>
      <c r="B26" s="50" t="s">
        <v>13</v>
      </c>
      <c r="C26" s="11" t="s">
        <v>26</v>
      </c>
      <c r="D26" s="11" t="s">
        <v>27</v>
      </c>
      <c r="E26" s="5" t="s">
        <v>28</v>
      </c>
      <c r="F26" s="24">
        <v>46065</v>
      </c>
      <c r="G26" s="5" t="s">
        <v>29</v>
      </c>
      <c r="H26" s="5" t="s">
        <v>30</v>
      </c>
      <c r="I26" s="29">
        <f>10*0.8</f>
        <v>8</v>
      </c>
      <c r="J26" s="5" t="s">
        <v>35</v>
      </c>
      <c r="K26" s="23" t="s">
        <v>36</v>
      </c>
      <c r="L26" s="27" t="s">
        <v>33</v>
      </c>
    </row>
    <row r="27" spans="1:12" ht="30">
      <c r="A27" s="5">
        <v>24</v>
      </c>
      <c r="B27" s="50" t="s">
        <v>13</v>
      </c>
      <c r="C27" s="11" t="s">
        <v>26</v>
      </c>
      <c r="D27" s="11" t="s">
        <v>27</v>
      </c>
      <c r="E27" s="5" t="s">
        <v>28</v>
      </c>
      <c r="F27" s="24">
        <v>46066</v>
      </c>
      <c r="G27" s="5" t="s">
        <v>29</v>
      </c>
      <c r="H27" s="5" t="s">
        <v>30</v>
      </c>
      <c r="I27" s="29">
        <v>1.61</v>
      </c>
      <c r="J27" s="5" t="s">
        <v>34</v>
      </c>
      <c r="K27" s="23" t="s">
        <v>32</v>
      </c>
      <c r="L27" s="27" t="s">
        <v>33</v>
      </c>
    </row>
    <row r="28" spans="1:12" ht="30">
      <c r="A28" s="5">
        <v>25</v>
      </c>
      <c r="B28" s="50" t="s">
        <v>13</v>
      </c>
      <c r="C28" s="11" t="s">
        <v>26</v>
      </c>
      <c r="D28" s="11" t="s">
        <v>27</v>
      </c>
      <c r="E28" s="5" t="s">
        <v>28</v>
      </c>
      <c r="F28" s="24">
        <v>46066</v>
      </c>
      <c r="G28" s="5" t="s">
        <v>29</v>
      </c>
      <c r="H28" s="5" t="s">
        <v>30</v>
      </c>
      <c r="I28" s="29">
        <f>(13*0.8)</f>
        <v>10.4</v>
      </c>
      <c r="J28" s="5" t="s">
        <v>35</v>
      </c>
      <c r="K28" s="23" t="s">
        <v>36</v>
      </c>
      <c r="L28" s="27" t="s">
        <v>33</v>
      </c>
    </row>
    <row r="29" spans="1:12" ht="30">
      <c r="A29" s="5">
        <v>26</v>
      </c>
      <c r="B29" s="50" t="s">
        <v>13</v>
      </c>
      <c r="C29" s="11" t="s">
        <v>26</v>
      </c>
      <c r="D29" s="11" t="s">
        <v>27</v>
      </c>
      <c r="E29" s="5" t="s">
        <v>28</v>
      </c>
      <c r="F29" s="24">
        <v>46066</v>
      </c>
      <c r="G29" s="5" t="s">
        <v>29</v>
      </c>
      <c r="H29" s="5" t="s">
        <v>30</v>
      </c>
      <c r="I29" s="29">
        <f>10*0.8</f>
        <v>8</v>
      </c>
      <c r="J29" s="5" t="s">
        <v>35</v>
      </c>
      <c r="K29" s="23" t="s">
        <v>36</v>
      </c>
      <c r="L29" s="27" t="s">
        <v>33</v>
      </c>
    </row>
    <row r="30" spans="1:12" ht="30">
      <c r="A30" s="5">
        <v>27</v>
      </c>
      <c r="B30" s="50" t="s">
        <v>13</v>
      </c>
      <c r="C30" s="11" t="s">
        <v>26</v>
      </c>
      <c r="D30" s="11" t="s">
        <v>27</v>
      </c>
      <c r="E30" s="5" t="s">
        <v>28</v>
      </c>
      <c r="F30" s="24">
        <v>46066</v>
      </c>
      <c r="G30" s="5" t="s">
        <v>29</v>
      </c>
      <c r="H30" s="5" t="s">
        <v>30</v>
      </c>
      <c r="I30" s="29">
        <f>10*0.8</f>
        <v>8</v>
      </c>
      <c r="J30" s="5" t="s">
        <v>35</v>
      </c>
      <c r="K30" s="23" t="s">
        <v>36</v>
      </c>
      <c r="L30" s="27" t="s">
        <v>33</v>
      </c>
    </row>
    <row r="31" spans="1:12" ht="30">
      <c r="A31" s="5">
        <v>28</v>
      </c>
      <c r="B31" s="50" t="s">
        <v>13</v>
      </c>
      <c r="C31" s="11" t="s">
        <v>26</v>
      </c>
      <c r="D31" s="11" t="s">
        <v>27</v>
      </c>
      <c r="E31" s="5" t="s">
        <v>28</v>
      </c>
      <c r="F31" s="24">
        <v>46070</v>
      </c>
      <c r="G31" s="5" t="s">
        <v>29</v>
      </c>
      <c r="H31" s="5" t="s">
        <v>30</v>
      </c>
      <c r="I31" s="29">
        <f>10*0.8</f>
        <v>8</v>
      </c>
      <c r="J31" s="5" t="s">
        <v>35</v>
      </c>
      <c r="K31" s="23" t="s">
        <v>36</v>
      </c>
      <c r="L31" s="27" t="s">
        <v>33</v>
      </c>
    </row>
    <row r="32" spans="1:12" ht="30">
      <c r="A32" s="5">
        <v>29</v>
      </c>
      <c r="B32" s="50" t="s">
        <v>13</v>
      </c>
      <c r="C32" s="11" t="s">
        <v>26</v>
      </c>
      <c r="D32" s="11" t="s">
        <v>27</v>
      </c>
      <c r="E32" s="5" t="s">
        <v>28</v>
      </c>
      <c r="F32" s="24">
        <v>46070</v>
      </c>
      <c r="G32" s="5" t="s">
        <v>29</v>
      </c>
      <c r="H32" s="5" t="s">
        <v>30</v>
      </c>
      <c r="I32" s="29">
        <f>10*0.8</f>
        <v>8</v>
      </c>
      <c r="J32" s="5" t="s">
        <v>35</v>
      </c>
      <c r="K32" s="23" t="s">
        <v>36</v>
      </c>
      <c r="L32" s="27" t="s">
        <v>33</v>
      </c>
    </row>
    <row r="33" spans="1:12" ht="30">
      <c r="A33" s="5">
        <v>30</v>
      </c>
      <c r="B33" s="50" t="s">
        <v>13</v>
      </c>
      <c r="C33" s="11" t="s">
        <v>26</v>
      </c>
      <c r="D33" s="11" t="s">
        <v>27</v>
      </c>
      <c r="E33" s="5" t="s">
        <v>28</v>
      </c>
      <c r="F33" s="24">
        <v>46070</v>
      </c>
      <c r="G33" s="5" t="s">
        <v>29</v>
      </c>
      <c r="H33" s="5" t="s">
        <v>30</v>
      </c>
      <c r="I33" s="29">
        <f>10*0.8</f>
        <v>8</v>
      </c>
      <c r="J33" s="5" t="s">
        <v>35</v>
      </c>
      <c r="K33" s="23" t="s">
        <v>36</v>
      </c>
      <c r="L33" s="27" t="s">
        <v>33</v>
      </c>
    </row>
    <row r="34" spans="1:12" ht="30">
      <c r="A34" s="5">
        <v>31</v>
      </c>
      <c r="B34" s="50" t="s">
        <v>13</v>
      </c>
      <c r="C34" s="11" t="s">
        <v>26</v>
      </c>
      <c r="D34" s="11" t="s">
        <v>27</v>
      </c>
      <c r="E34" s="5" t="s">
        <v>28</v>
      </c>
      <c r="F34" s="24">
        <v>46071</v>
      </c>
      <c r="G34" s="5" t="s">
        <v>29</v>
      </c>
      <c r="H34" s="5" t="s">
        <v>30</v>
      </c>
      <c r="I34" s="29">
        <f t="shared" ref="I34:I42" si="0">10*0.8</f>
        <v>8</v>
      </c>
      <c r="J34" s="5" t="s">
        <v>35</v>
      </c>
      <c r="K34" s="23" t="s">
        <v>36</v>
      </c>
      <c r="L34" s="27" t="s">
        <v>33</v>
      </c>
    </row>
    <row r="35" spans="1:12" ht="30">
      <c r="A35" s="5">
        <v>32</v>
      </c>
      <c r="B35" s="50" t="s">
        <v>13</v>
      </c>
      <c r="C35" s="11" t="s">
        <v>26</v>
      </c>
      <c r="D35" s="11" t="s">
        <v>27</v>
      </c>
      <c r="E35" s="5" t="s">
        <v>28</v>
      </c>
      <c r="F35" s="24">
        <v>46070</v>
      </c>
      <c r="G35" s="5" t="s">
        <v>29</v>
      </c>
      <c r="H35" s="5" t="s">
        <v>30</v>
      </c>
      <c r="I35" s="29">
        <f t="shared" si="0"/>
        <v>8</v>
      </c>
      <c r="J35" s="5" t="s">
        <v>35</v>
      </c>
      <c r="K35" s="23" t="s">
        <v>36</v>
      </c>
      <c r="L35" s="27" t="s">
        <v>33</v>
      </c>
    </row>
    <row r="36" spans="1:12" ht="30">
      <c r="A36" s="5">
        <v>33</v>
      </c>
      <c r="B36" s="50" t="s">
        <v>13</v>
      </c>
      <c r="C36" s="11" t="s">
        <v>26</v>
      </c>
      <c r="D36" s="11" t="s">
        <v>27</v>
      </c>
      <c r="E36" s="5" t="s">
        <v>28</v>
      </c>
      <c r="F36" s="24">
        <v>46071</v>
      </c>
      <c r="G36" s="5" t="s">
        <v>29</v>
      </c>
      <c r="H36" s="5" t="s">
        <v>30</v>
      </c>
      <c r="I36" s="29">
        <f t="shared" si="0"/>
        <v>8</v>
      </c>
      <c r="J36" s="5" t="s">
        <v>35</v>
      </c>
      <c r="K36" s="23" t="s">
        <v>36</v>
      </c>
      <c r="L36" s="27" t="s">
        <v>33</v>
      </c>
    </row>
    <row r="37" spans="1:12" ht="30">
      <c r="A37" s="5">
        <v>34</v>
      </c>
      <c r="B37" s="50" t="s">
        <v>13</v>
      </c>
      <c r="C37" s="11" t="s">
        <v>26</v>
      </c>
      <c r="D37" s="11" t="s">
        <v>27</v>
      </c>
      <c r="E37" s="5" t="s">
        <v>28</v>
      </c>
      <c r="F37" s="24">
        <v>46071</v>
      </c>
      <c r="G37" s="5" t="s">
        <v>29</v>
      </c>
      <c r="H37" s="5" t="s">
        <v>30</v>
      </c>
      <c r="I37" s="29">
        <f t="shared" si="0"/>
        <v>8</v>
      </c>
      <c r="J37" s="5" t="s">
        <v>35</v>
      </c>
      <c r="K37" s="23" t="s">
        <v>36</v>
      </c>
      <c r="L37" s="27" t="s">
        <v>33</v>
      </c>
    </row>
    <row r="38" spans="1:12" ht="30">
      <c r="A38" s="5">
        <v>35</v>
      </c>
      <c r="B38" s="50" t="s">
        <v>13</v>
      </c>
      <c r="C38" s="11" t="s">
        <v>26</v>
      </c>
      <c r="D38" s="11" t="s">
        <v>27</v>
      </c>
      <c r="E38" s="5" t="s">
        <v>28</v>
      </c>
      <c r="F38" s="24">
        <v>46071</v>
      </c>
      <c r="G38" s="5" t="s">
        <v>29</v>
      </c>
      <c r="H38" s="5" t="s">
        <v>30</v>
      </c>
      <c r="I38" s="29">
        <f t="shared" si="0"/>
        <v>8</v>
      </c>
      <c r="J38" s="5" t="s">
        <v>35</v>
      </c>
      <c r="K38" s="23" t="s">
        <v>36</v>
      </c>
      <c r="L38" s="27" t="s">
        <v>33</v>
      </c>
    </row>
    <row r="39" spans="1:12" ht="30">
      <c r="A39" s="5">
        <v>36</v>
      </c>
      <c r="B39" s="50" t="s">
        <v>13</v>
      </c>
      <c r="C39" s="11" t="s">
        <v>26</v>
      </c>
      <c r="D39" s="11" t="s">
        <v>27</v>
      </c>
      <c r="E39" s="5" t="s">
        <v>28</v>
      </c>
      <c r="F39" s="24">
        <v>46072</v>
      </c>
      <c r="G39" s="5" t="s">
        <v>29</v>
      </c>
      <c r="H39" s="5" t="s">
        <v>30</v>
      </c>
      <c r="I39" s="29">
        <f t="shared" si="0"/>
        <v>8</v>
      </c>
      <c r="J39" s="5" t="s">
        <v>35</v>
      </c>
      <c r="K39" s="23" t="s">
        <v>36</v>
      </c>
      <c r="L39" s="27" t="s">
        <v>33</v>
      </c>
    </row>
    <row r="40" spans="1:12" ht="30">
      <c r="A40" s="5">
        <v>37</v>
      </c>
      <c r="B40" s="50" t="s">
        <v>13</v>
      </c>
      <c r="C40" s="11" t="s">
        <v>26</v>
      </c>
      <c r="D40" s="11" t="s">
        <v>27</v>
      </c>
      <c r="E40" s="5" t="s">
        <v>28</v>
      </c>
      <c r="F40" s="24">
        <v>46073</v>
      </c>
      <c r="G40" s="5" t="s">
        <v>29</v>
      </c>
      <c r="H40" s="5" t="s">
        <v>30</v>
      </c>
      <c r="I40" s="29">
        <f t="shared" si="0"/>
        <v>8</v>
      </c>
      <c r="J40" s="5" t="s">
        <v>35</v>
      </c>
      <c r="K40" s="23" t="s">
        <v>36</v>
      </c>
      <c r="L40" s="27" t="s">
        <v>33</v>
      </c>
    </row>
    <row r="41" spans="1:12" ht="30">
      <c r="A41" s="5">
        <v>38</v>
      </c>
      <c r="B41" s="50" t="s">
        <v>13</v>
      </c>
      <c r="C41" s="11" t="s">
        <v>26</v>
      </c>
      <c r="D41" s="11" t="s">
        <v>27</v>
      </c>
      <c r="E41" s="5" t="s">
        <v>28</v>
      </c>
      <c r="F41" s="24">
        <v>46073</v>
      </c>
      <c r="G41" s="5" t="s">
        <v>29</v>
      </c>
      <c r="H41" s="5" t="s">
        <v>30</v>
      </c>
      <c r="I41" s="29">
        <f t="shared" si="0"/>
        <v>8</v>
      </c>
      <c r="J41" s="5" t="s">
        <v>35</v>
      </c>
      <c r="K41" s="23" t="s">
        <v>36</v>
      </c>
      <c r="L41" s="27" t="s">
        <v>33</v>
      </c>
    </row>
    <row r="42" spans="1:12" ht="30">
      <c r="A42" s="5">
        <v>39</v>
      </c>
      <c r="B42" s="50" t="s">
        <v>13</v>
      </c>
      <c r="C42" s="11" t="s">
        <v>26</v>
      </c>
      <c r="D42" s="11" t="s">
        <v>27</v>
      </c>
      <c r="E42" s="5" t="s">
        <v>28</v>
      </c>
      <c r="F42" s="24">
        <v>46073</v>
      </c>
      <c r="G42" s="5" t="s">
        <v>29</v>
      </c>
      <c r="H42" s="5" t="s">
        <v>30</v>
      </c>
      <c r="I42" s="29">
        <f t="shared" si="0"/>
        <v>8</v>
      </c>
      <c r="J42" s="5" t="s">
        <v>35</v>
      </c>
      <c r="K42" s="23" t="s">
        <v>36</v>
      </c>
      <c r="L42" s="27" t="s">
        <v>33</v>
      </c>
    </row>
    <row r="43" spans="1:12" ht="30">
      <c r="A43" s="5">
        <v>40</v>
      </c>
      <c r="B43" s="50" t="s">
        <v>13</v>
      </c>
      <c r="C43" s="11" t="s">
        <v>26</v>
      </c>
      <c r="D43" s="11" t="s">
        <v>27</v>
      </c>
      <c r="E43" s="5" t="s">
        <v>28</v>
      </c>
      <c r="F43" s="24">
        <v>46073</v>
      </c>
      <c r="G43" s="5" t="s">
        <v>29</v>
      </c>
      <c r="H43" s="5" t="s">
        <v>30</v>
      </c>
      <c r="I43" s="29">
        <f>(13*0.8)</f>
        <v>10.4</v>
      </c>
      <c r="J43" s="5" t="s">
        <v>35</v>
      </c>
      <c r="K43" s="23" t="s">
        <v>36</v>
      </c>
      <c r="L43" s="27" t="s">
        <v>33</v>
      </c>
    </row>
    <row r="44" spans="1:12" ht="30">
      <c r="A44" s="5">
        <v>41</v>
      </c>
      <c r="B44" s="50" t="s">
        <v>13</v>
      </c>
      <c r="C44" s="11" t="s">
        <v>26</v>
      </c>
      <c r="D44" s="11" t="s">
        <v>27</v>
      </c>
      <c r="E44" s="5" t="s">
        <v>28</v>
      </c>
      <c r="F44" s="24">
        <v>46073</v>
      </c>
      <c r="G44" s="5" t="s">
        <v>29</v>
      </c>
      <c r="H44" s="5" t="s">
        <v>30</v>
      </c>
      <c r="I44" s="29">
        <f t="shared" ref="I44:I51" si="1">10*0.8</f>
        <v>8</v>
      </c>
      <c r="J44" s="5" t="s">
        <v>35</v>
      </c>
      <c r="K44" s="23" t="s">
        <v>36</v>
      </c>
      <c r="L44" s="27" t="s">
        <v>33</v>
      </c>
    </row>
    <row r="45" spans="1:12" ht="30">
      <c r="A45" s="5">
        <v>42</v>
      </c>
      <c r="B45" s="50" t="s">
        <v>13</v>
      </c>
      <c r="C45" s="11" t="s">
        <v>26</v>
      </c>
      <c r="D45" s="11" t="s">
        <v>27</v>
      </c>
      <c r="E45" s="5" t="s">
        <v>28</v>
      </c>
      <c r="F45" s="24">
        <v>46077</v>
      </c>
      <c r="G45" s="5" t="s">
        <v>29</v>
      </c>
      <c r="H45" s="5" t="s">
        <v>30</v>
      </c>
      <c r="I45" s="29">
        <f t="shared" si="1"/>
        <v>8</v>
      </c>
      <c r="J45" s="5" t="s">
        <v>35</v>
      </c>
      <c r="K45" s="23" t="s">
        <v>36</v>
      </c>
      <c r="L45" s="27" t="s">
        <v>33</v>
      </c>
    </row>
    <row r="46" spans="1:12" ht="30">
      <c r="A46" s="5">
        <v>43</v>
      </c>
      <c r="B46" s="50" t="s">
        <v>13</v>
      </c>
      <c r="C46" s="11" t="s">
        <v>26</v>
      </c>
      <c r="D46" s="11" t="s">
        <v>27</v>
      </c>
      <c r="E46" s="5" t="s">
        <v>28</v>
      </c>
      <c r="F46" s="24">
        <v>46077</v>
      </c>
      <c r="G46" s="5" t="s">
        <v>29</v>
      </c>
      <c r="H46" s="5" t="s">
        <v>30</v>
      </c>
      <c r="I46" s="29">
        <f t="shared" si="1"/>
        <v>8</v>
      </c>
      <c r="J46" s="5" t="s">
        <v>35</v>
      </c>
      <c r="K46" s="23" t="s">
        <v>36</v>
      </c>
      <c r="L46" s="27" t="s">
        <v>33</v>
      </c>
    </row>
    <row r="47" spans="1:12" ht="30">
      <c r="A47" s="5">
        <v>44</v>
      </c>
      <c r="B47" s="50" t="s">
        <v>13</v>
      </c>
      <c r="C47" s="11" t="s">
        <v>26</v>
      </c>
      <c r="D47" s="11" t="s">
        <v>27</v>
      </c>
      <c r="E47" s="5" t="s">
        <v>28</v>
      </c>
      <c r="F47" s="24">
        <v>46077</v>
      </c>
      <c r="G47" s="5" t="s">
        <v>29</v>
      </c>
      <c r="H47" s="5" t="s">
        <v>30</v>
      </c>
      <c r="I47" s="29">
        <f t="shared" si="1"/>
        <v>8</v>
      </c>
      <c r="J47" s="5" t="s">
        <v>35</v>
      </c>
      <c r="K47" s="23" t="s">
        <v>36</v>
      </c>
      <c r="L47" s="27" t="s">
        <v>33</v>
      </c>
    </row>
    <row r="48" spans="1:12" ht="30">
      <c r="A48" s="5">
        <v>45</v>
      </c>
      <c r="B48" s="50" t="s">
        <v>13</v>
      </c>
      <c r="C48" s="11" t="s">
        <v>26</v>
      </c>
      <c r="D48" s="11" t="s">
        <v>27</v>
      </c>
      <c r="E48" s="5" t="s">
        <v>28</v>
      </c>
      <c r="F48" s="24">
        <v>46077</v>
      </c>
      <c r="G48" s="5" t="s">
        <v>29</v>
      </c>
      <c r="H48" s="5" t="s">
        <v>30</v>
      </c>
      <c r="I48" s="29">
        <f t="shared" si="1"/>
        <v>8</v>
      </c>
      <c r="J48" s="5" t="s">
        <v>35</v>
      </c>
      <c r="K48" s="23" t="s">
        <v>36</v>
      </c>
      <c r="L48" s="27" t="s">
        <v>33</v>
      </c>
    </row>
    <row r="49" spans="1:12" ht="30">
      <c r="A49" s="5">
        <v>46</v>
      </c>
      <c r="B49" s="50" t="s">
        <v>13</v>
      </c>
      <c r="C49" s="11" t="s">
        <v>26</v>
      </c>
      <c r="D49" s="11" t="s">
        <v>27</v>
      </c>
      <c r="E49" s="5" t="s">
        <v>28</v>
      </c>
      <c r="F49" s="24">
        <v>46078</v>
      </c>
      <c r="G49" s="5" t="s">
        <v>29</v>
      </c>
      <c r="H49" s="5" t="s">
        <v>30</v>
      </c>
      <c r="I49" s="29">
        <f t="shared" si="1"/>
        <v>8</v>
      </c>
      <c r="J49" s="5" t="s">
        <v>35</v>
      </c>
      <c r="K49" s="23" t="s">
        <v>36</v>
      </c>
      <c r="L49" s="27" t="s">
        <v>33</v>
      </c>
    </row>
    <row r="50" spans="1:12" ht="30">
      <c r="A50" s="5">
        <v>47</v>
      </c>
      <c r="B50" s="50" t="s">
        <v>13</v>
      </c>
      <c r="C50" s="11" t="s">
        <v>26</v>
      </c>
      <c r="D50" s="11" t="s">
        <v>27</v>
      </c>
      <c r="E50" s="5" t="s">
        <v>28</v>
      </c>
      <c r="F50" s="24">
        <v>46078</v>
      </c>
      <c r="G50" s="5" t="s">
        <v>29</v>
      </c>
      <c r="H50" s="5" t="s">
        <v>30</v>
      </c>
      <c r="I50" s="29">
        <f t="shared" si="1"/>
        <v>8</v>
      </c>
      <c r="J50" s="5" t="s">
        <v>35</v>
      </c>
      <c r="K50" s="23" t="s">
        <v>36</v>
      </c>
      <c r="L50" s="27" t="s">
        <v>33</v>
      </c>
    </row>
    <row r="51" spans="1:12" ht="30">
      <c r="A51" s="5">
        <v>48</v>
      </c>
      <c r="B51" s="50" t="s">
        <v>13</v>
      </c>
      <c r="C51" s="11" t="s">
        <v>26</v>
      </c>
      <c r="D51" s="11" t="s">
        <v>27</v>
      </c>
      <c r="E51" s="5" t="s">
        <v>28</v>
      </c>
      <c r="F51" s="24">
        <v>46078</v>
      </c>
      <c r="G51" s="5" t="s">
        <v>29</v>
      </c>
      <c r="H51" s="5" t="s">
        <v>30</v>
      </c>
      <c r="I51" s="29">
        <f t="shared" si="1"/>
        <v>8</v>
      </c>
      <c r="J51" s="5" t="s">
        <v>35</v>
      </c>
      <c r="K51" s="23" t="s">
        <v>36</v>
      </c>
      <c r="L51" s="27" t="s">
        <v>33</v>
      </c>
    </row>
    <row r="52" spans="1:12" ht="30">
      <c r="A52" s="5">
        <v>49</v>
      </c>
      <c r="B52" s="50" t="s">
        <v>13</v>
      </c>
      <c r="C52" s="11" t="s">
        <v>26</v>
      </c>
      <c r="D52" s="11" t="s">
        <v>27</v>
      </c>
      <c r="E52" s="5" t="s">
        <v>28</v>
      </c>
      <c r="F52" s="24">
        <v>46078</v>
      </c>
      <c r="G52" s="5" t="s">
        <v>29</v>
      </c>
      <c r="H52" s="5" t="s">
        <v>30</v>
      </c>
      <c r="I52" s="29">
        <f>(13*0.8)</f>
        <v>10.4</v>
      </c>
      <c r="J52" s="5" t="s">
        <v>35</v>
      </c>
      <c r="K52" s="23" t="s">
        <v>36</v>
      </c>
      <c r="L52" s="27" t="s">
        <v>33</v>
      </c>
    </row>
    <row r="53" spans="1:12" ht="31.5">
      <c r="A53" s="5">
        <v>50</v>
      </c>
      <c r="B53" s="50" t="s">
        <v>13</v>
      </c>
      <c r="C53" s="11" t="s">
        <v>26</v>
      </c>
      <c r="D53" s="11" t="s">
        <v>27</v>
      </c>
      <c r="E53" s="5" t="s">
        <v>28</v>
      </c>
      <c r="F53" s="22">
        <v>46084</v>
      </c>
      <c r="G53" s="5" t="s">
        <v>29</v>
      </c>
      <c r="H53" s="5" t="s">
        <v>30</v>
      </c>
      <c r="I53" s="29">
        <v>10.4</v>
      </c>
      <c r="J53" s="23" t="s">
        <v>35</v>
      </c>
      <c r="K53" s="23" t="s">
        <v>36</v>
      </c>
      <c r="L53" s="27" t="s">
        <v>33</v>
      </c>
    </row>
    <row r="54" spans="1:12" ht="31.5">
      <c r="A54" s="5">
        <v>51</v>
      </c>
      <c r="B54" s="50" t="s">
        <v>13</v>
      </c>
      <c r="C54" s="11" t="s">
        <v>26</v>
      </c>
      <c r="D54" s="11" t="s">
        <v>27</v>
      </c>
      <c r="E54" s="5" t="s">
        <v>28</v>
      </c>
      <c r="F54" s="22">
        <v>46083</v>
      </c>
      <c r="G54" s="5" t="s">
        <v>29</v>
      </c>
      <c r="H54" s="5" t="s">
        <v>30</v>
      </c>
      <c r="I54" s="29">
        <v>8</v>
      </c>
      <c r="J54" s="23" t="s">
        <v>35</v>
      </c>
      <c r="K54" s="23" t="s">
        <v>36</v>
      </c>
      <c r="L54" s="27" t="s">
        <v>33</v>
      </c>
    </row>
    <row r="55" spans="1:12" ht="31.5">
      <c r="A55" s="5">
        <v>52</v>
      </c>
      <c r="B55" s="50" t="s">
        <v>13</v>
      </c>
      <c r="C55" s="11" t="s">
        <v>26</v>
      </c>
      <c r="D55" s="11" t="s">
        <v>27</v>
      </c>
      <c r="E55" s="5" t="s">
        <v>28</v>
      </c>
      <c r="F55" s="22">
        <v>46083</v>
      </c>
      <c r="G55" s="5" t="s">
        <v>29</v>
      </c>
      <c r="H55" s="5" t="s">
        <v>30</v>
      </c>
      <c r="I55" s="29">
        <v>10.4</v>
      </c>
      <c r="J55" s="23" t="s">
        <v>35</v>
      </c>
      <c r="K55" s="23" t="s">
        <v>36</v>
      </c>
      <c r="L55" s="27" t="s">
        <v>33</v>
      </c>
    </row>
    <row r="56" spans="1:12" ht="31.5">
      <c r="A56" s="5">
        <v>53</v>
      </c>
      <c r="B56" s="50" t="s">
        <v>13</v>
      </c>
      <c r="C56" s="11" t="s">
        <v>26</v>
      </c>
      <c r="D56" s="11" t="s">
        <v>27</v>
      </c>
      <c r="E56" s="5" t="s">
        <v>28</v>
      </c>
      <c r="F56" s="22">
        <v>46086</v>
      </c>
      <c r="G56" s="5" t="s">
        <v>29</v>
      </c>
      <c r="H56" s="5" t="s">
        <v>30</v>
      </c>
      <c r="I56" s="29">
        <v>10.4</v>
      </c>
      <c r="J56" s="23" t="s">
        <v>35</v>
      </c>
      <c r="K56" s="23" t="s">
        <v>36</v>
      </c>
      <c r="L56" s="27" t="s">
        <v>33</v>
      </c>
    </row>
    <row r="57" spans="1:12" ht="31.5">
      <c r="A57" s="5">
        <v>54</v>
      </c>
      <c r="B57" s="50" t="s">
        <v>13</v>
      </c>
      <c r="C57" s="11" t="s">
        <v>26</v>
      </c>
      <c r="D57" s="11" t="s">
        <v>27</v>
      </c>
      <c r="E57" s="5" t="s">
        <v>28</v>
      </c>
      <c r="F57" s="22">
        <v>46086</v>
      </c>
      <c r="G57" s="5" t="s">
        <v>29</v>
      </c>
      <c r="H57" s="5" t="s">
        <v>30</v>
      </c>
      <c r="I57" s="29">
        <v>8</v>
      </c>
      <c r="J57" s="23" t="s">
        <v>35</v>
      </c>
      <c r="K57" s="23" t="s">
        <v>36</v>
      </c>
      <c r="L57" s="27" t="s">
        <v>33</v>
      </c>
    </row>
    <row r="58" spans="1:12" ht="31.5">
      <c r="A58" s="5">
        <v>55</v>
      </c>
      <c r="B58" s="50" t="s">
        <v>13</v>
      </c>
      <c r="C58" s="11" t="s">
        <v>26</v>
      </c>
      <c r="D58" s="11" t="s">
        <v>27</v>
      </c>
      <c r="E58" s="5" t="s">
        <v>28</v>
      </c>
      <c r="F58" s="22">
        <v>46090</v>
      </c>
      <c r="G58" s="5" t="s">
        <v>29</v>
      </c>
      <c r="H58" s="5" t="s">
        <v>30</v>
      </c>
      <c r="I58" s="29">
        <v>8</v>
      </c>
      <c r="J58" s="23" t="s">
        <v>35</v>
      </c>
      <c r="K58" s="23" t="s">
        <v>36</v>
      </c>
      <c r="L58" s="27" t="s">
        <v>33</v>
      </c>
    </row>
    <row r="59" spans="1:12" ht="31.5">
      <c r="A59" s="5">
        <v>56</v>
      </c>
      <c r="B59" s="50" t="s">
        <v>13</v>
      </c>
      <c r="C59" s="11" t="s">
        <v>26</v>
      </c>
      <c r="D59" s="11" t="s">
        <v>27</v>
      </c>
      <c r="E59" s="5" t="s">
        <v>28</v>
      </c>
      <c r="F59" s="22">
        <v>46091</v>
      </c>
      <c r="G59" s="5" t="s">
        <v>29</v>
      </c>
      <c r="H59" s="5" t="s">
        <v>30</v>
      </c>
      <c r="I59" s="29">
        <v>8</v>
      </c>
      <c r="J59" s="23" t="s">
        <v>35</v>
      </c>
      <c r="K59" s="23" t="s">
        <v>36</v>
      </c>
      <c r="L59" s="27" t="s">
        <v>33</v>
      </c>
    </row>
    <row r="60" spans="1:12" ht="31.5">
      <c r="A60" s="5">
        <v>57</v>
      </c>
      <c r="B60" s="50" t="s">
        <v>13</v>
      </c>
      <c r="C60" s="11" t="s">
        <v>26</v>
      </c>
      <c r="D60" s="11" t="s">
        <v>27</v>
      </c>
      <c r="E60" s="5" t="s">
        <v>28</v>
      </c>
      <c r="F60" s="22">
        <v>46091</v>
      </c>
      <c r="G60" s="5" t="s">
        <v>29</v>
      </c>
      <c r="H60" s="5" t="s">
        <v>30</v>
      </c>
      <c r="I60" s="29">
        <v>8</v>
      </c>
      <c r="J60" s="23" t="s">
        <v>35</v>
      </c>
      <c r="K60" s="23" t="s">
        <v>36</v>
      </c>
      <c r="L60" s="27" t="s">
        <v>33</v>
      </c>
    </row>
    <row r="61" spans="1:12" ht="31.5">
      <c r="A61" s="5">
        <v>58</v>
      </c>
      <c r="B61" s="50" t="s">
        <v>13</v>
      </c>
      <c r="C61" s="11" t="s">
        <v>26</v>
      </c>
      <c r="D61" s="11" t="s">
        <v>27</v>
      </c>
      <c r="E61" s="5" t="s">
        <v>28</v>
      </c>
      <c r="F61" s="22">
        <v>46092</v>
      </c>
      <c r="G61" s="5" t="s">
        <v>29</v>
      </c>
      <c r="H61" s="5" t="s">
        <v>30</v>
      </c>
      <c r="I61" s="29">
        <v>8</v>
      </c>
      <c r="J61" s="23" t="s">
        <v>35</v>
      </c>
      <c r="K61" s="23" t="s">
        <v>36</v>
      </c>
      <c r="L61" s="27" t="s">
        <v>33</v>
      </c>
    </row>
    <row r="62" spans="1:12" ht="31.5">
      <c r="A62" s="5">
        <v>59</v>
      </c>
      <c r="B62" s="50" t="s">
        <v>13</v>
      </c>
      <c r="C62" s="11" t="s">
        <v>26</v>
      </c>
      <c r="D62" s="11" t="s">
        <v>27</v>
      </c>
      <c r="E62" s="5" t="s">
        <v>28</v>
      </c>
      <c r="F62" s="22">
        <v>46098</v>
      </c>
      <c r="G62" s="5" t="s">
        <v>29</v>
      </c>
      <c r="H62" s="5" t="s">
        <v>30</v>
      </c>
      <c r="I62" s="29">
        <v>5.56</v>
      </c>
      <c r="J62" s="23" t="s">
        <v>39</v>
      </c>
      <c r="K62" s="23" t="s">
        <v>32</v>
      </c>
      <c r="L62" s="27" t="s">
        <v>33</v>
      </c>
    </row>
    <row r="63" spans="1:12" ht="30">
      <c r="A63" s="5">
        <v>60</v>
      </c>
      <c r="B63" s="50" t="s">
        <v>13</v>
      </c>
      <c r="C63" s="11" t="s">
        <v>26</v>
      </c>
      <c r="D63" s="11" t="s">
        <v>27</v>
      </c>
      <c r="E63" s="5" t="s">
        <v>28</v>
      </c>
      <c r="F63" s="22">
        <v>46100</v>
      </c>
      <c r="G63" s="5" t="s">
        <v>29</v>
      </c>
      <c r="H63" s="5" t="s">
        <v>30</v>
      </c>
      <c r="I63" s="29">
        <v>4.34</v>
      </c>
      <c r="J63" s="23" t="s">
        <v>40</v>
      </c>
      <c r="K63" s="23" t="s">
        <v>32</v>
      </c>
      <c r="L63" s="27" t="s">
        <v>33</v>
      </c>
    </row>
    <row r="64" spans="1:12" ht="31.5">
      <c r="A64" s="5">
        <v>61</v>
      </c>
      <c r="B64" s="50" t="s">
        <v>13</v>
      </c>
      <c r="C64" s="11" t="s">
        <v>26</v>
      </c>
      <c r="D64" s="11" t="s">
        <v>27</v>
      </c>
      <c r="E64" s="5" t="s">
        <v>28</v>
      </c>
      <c r="F64" s="22">
        <v>46100</v>
      </c>
      <c r="G64" s="5" t="s">
        <v>29</v>
      </c>
      <c r="H64" s="5" t="s">
        <v>30</v>
      </c>
      <c r="I64" s="29">
        <v>8</v>
      </c>
      <c r="J64" s="23" t="s">
        <v>35</v>
      </c>
      <c r="K64" s="23" t="s">
        <v>36</v>
      </c>
      <c r="L64" s="27" t="s">
        <v>33</v>
      </c>
    </row>
    <row r="65" spans="1:12" ht="30">
      <c r="A65" s="5">
        <v>62</v>
      </c>
      <c r="B65" s="50" t="s">
        <v>13</v>
      </c>
      <c r="C65" s="11" t="s">
        <v>26</v>
      </c>
      <c r="D65" s="11" t="s">
        <v>27</v>
      </c>
      <c r="E65" s="5" t="s">
        <v>28</v>
      </c>
      <c r="F65" s="22">
        <v>46100</v>
      </c>
      <c r="G65" s="5" t="s">
        <v>29</v>
      </c>
      <c r="H65" s="5" t="s">
        <v>30</v>
      </c>
      <c r="I65" s="29">
        <v>5.25</v>
      </c>
      <c r="J65" s="23" t="s">
        <v>41</v>
      </c>
      <c r="K65" s="23" t="s">
        <v>42</v>
      </c>
      <c r="L65" s="27" t="s">
        <v>33</v>
      </c>
    </row>
    <row r="66" spans="1:12" ht="30">
      <c r="A66" s="5">
        <v>63</v>
      </c>
      <c r="B66" s="50" t="s">
        <v>13</v>
      </c>
      <c r="C66" s="11" t="s">
        <v>26</v>
      </c>
      <c r="D66" s="11" t="s">
        <v>27</v>
      </c>
      <c r="E66" s="5" t="s">
        <v>28</v>
      </c>
      <c r="F66" s="22">
        <v>46101</v>
      </c>
      <c r="G66" s="5" t="s">
        <v>29</v>
      </c>
      <c r="H66" s="5" t="s">
        <v>30</v>
      </c>
      <c r="I66" s="29">
        <v>7.25</v>
      </c>
      <c r="J66" s="23" t="s">
        <v>43</v>
      </c>
      <c r="K66" s="23" t="s">
        <v>32</v>
      </c>
      <c r="L66" s="27" t="s">
        <v>33</v>
      </c>
    </row>
    <row r="67" spans="1:12" ht="30">
      <c r="A67" s="5">
        <v>64</v>
      </c>
      <c r="B67" s="50" t="s">
        <v>13</v>
      </c>
      <c r="C67" s="11" t="s">
        <v>26</v>
      </c>
      <c r="D67" s="11" t="s">
        <v>27</v>
      </c>
      <c r="E67" s="5" t="s">
        <v>28</v>
      </c>
      <c r="F67" s="22">
        <v>46104</v>
      </c>
      <c r="G67" s="5" t="s">
        <v>29</v>
      </c>
      <c r="H67" s="5" t="s">
        <v>30</v>
      </c>
      <c r="I67" s="29">
        <v>8.4600000000000009</v>
      </c>
      <c r="J67" s="23" t="s">
        <v>44</v>
      </c>
      <c r="K67" s="23" t="s">
        <v>32</v>
      </c>
      <c r="L67" s="27" t="s">
        <v>33</v>
      </c>
    </row>
    <row r="68" spans="1:12" ht="30">
      <c r="A68" s="5">
        <v>65</v>
      </c>
      <c r="B68" s="50" t="s">
        <v>13</v>
      </c>
      <c r="C68" s="11" t="s">
        <v>26</v>
      </c>
      <c r="D68" s="11" t="s">
        <v>27</v>
      </c>
      <c r="E68" s="5" t="s">
        <v>28</v>
      </c>
      <c r="F68" s="22">
        <v>46107</v>
      </c>
      <c r="G68" s="5" t="s">
        <v>29</v>
      </c>
      <c r="H68" s="5" t="s">
        <v>30</v>
      </c>
      <c r="I68" s="29">
        <v>4.25</v>
      </c>
      <c r="J68" s="23" t="s">
        <v>41</v>
      </c>
      <c r="K68" s="23" t="s">
        <v>42</v>
      </c>
      <c r="L68" s="27" t="s">
        <v>33</v>
      </c>
    </row>
    <row r="69" spans="1:12" ht="31.5">
      <c r="A69" s="5">
        <v>66</v>
      </c>
      <c r="B69" s="50" t="s">
        <v>13</v>
      </c>
      <c r="C69" s="11" t="s">
        <v>26</v>
      </c>
      <c r="D69" s="11" t="s">
        <v>27</v>
      </c>
      <c r="E69" s="5" t="s">
        <v>28</v>
      </c>
      <c r="F69" s="22">
        <v>46108</v>
      </c>
      <c r="G69" s="5" t="s">
        <v>29</v>
      </c>
      <c r="H69" s="5" t="s">
        <v>30</v>
      </c>
      <c r="I69" s="29">
        <v>8</v>
      </c>
      <c r="J69" s="23" t="s">
        <v>35</v>
      </c>
      <c r="K69" s="23" t="s">
        <v>36</v>
      </c>
      <c r="L69" s="27" t="s">
        <v>33</v>
      </c>
    </row>
    <row r="70" spans="1:12" ht="30">
      <c r="A70" s="5">
        <v>67</v>
      </c>
      <c r="B70" s="50" t="s">
        <v>13</v>
      </c>
      <c r="C70" s="11" t="s">
        <v>45</v>
      </c>
      <c r="D70" s="11" t="s">
        <v>45</v>
      </c>
      <c r="E70" s="5" t="s">
        <v>46</v>
      </c>
      <c r="F70" s="22">
        <v>46044</v>
      </c>
      <c r="G70" s="5" t="s">
        <v>47</v>
      </c>
      <c r="H70" s="5" t="s">
        <v>48</v>
      </c>
      <c r="I70" s="29">
        <v>5.44</v>
      </c>
      <c r="J70" s="23" t="s">
        <v>49</v>
      </c>
      <c r="K70" s="23" t="s">
        <v>50</v>
      </c>
      <c r="L70" s="27" t="s">
        <v>51</v>
      </c>
    </row>
    <row r="71" spans="1:12" ht="30">
      <c r="A71" s="5">
        <v>68</v>
      </c>
      <c r="B71" s="50" t="s">
        <v>13</v>
      </c>
      <c r="C71" s="11" t="s">
        <v>45</v>
      </c>
      <c r="D71" s="11" t="s">
        <v>45</v>
      </c>
      <c r="E71" s="5" t="s">
        <v>46</v>
      </c>
      <c r="F71" s="22">
        <v>46045</v>
      </c>
      <c r="G71" s="5" t="s">
        <v>47</v>
      </c>
      <c r="H71" s="5" t="s">
        <v>48</v>
      </c>
      <c r="I71" s="29">
        <v>3.1219999999999999</v>
      </c>
      <c r="J71" s="23" t="s">
        <v>52</v>
      </c>
      <c r="K71" s="23" t="s">
        <v>53</v>
      </c>
      <c r="L71" s="27" t="s">
        <v>54</v>
      </c>
    </row>
    <row r="72" spans="1:12" ht="30">
      <c r="A72" s="5">
        <v>69</v>
      </c>
      <c r="B72" s="50" t="s">
        <v>13</v>
      </c>
      <c r="C72" s="11" t="s">
        <v>45</v>
      </c>
      <c r="D72" s="11" t="s">
        <v>45</v>
      </c>
      <c r="E72" s="5" t="s">
        <v>46</v>
      </c>
      <c r="F72" s="22">
        <v>46051</v>
      </c>
      <c r="G72" s="5" t="s">
        <v>47</v>
      </c>
      <c r="H72" s="5" t="s">
        <v>48</v>
      </c>
      <c r="I72" s="29">
        <v>17.38</v>
      </c>
      <c r="J72" s="23" t="s">
        <v>55</v>
      </c>
      <c r="K72" s="23" t="s">
        <v>56</v>
      </c>
      <c r="L72" s="27" t="s">
        <v>57</v>
      </c>
    </row>
    <row r="73" spans="1:12" ht="31.5">
      <c r="A73" s="5">
        <v>70</v>
      </c>
      <c r="B73" s="50" t="s">
        <v>13</v>
      </c>
      <c r="C73" s="11" t="s">
        <v>45</v>
      </c>
      <c r="D73" s="11" t="s">
        <v>45</v>
      </c>
      <c r="E73" s="5" t="s">
        <v>46</v>
      </c>
      <c r="F73" s="22">
        <v>46052</v>
      </c>
      <c r="G73" s="5" t="s">
        <v>47</v>
      </c>
      <c r="H73" s="5" t="s">
        <v>48</v>
      </c>
      <c r="I73" s="29">
        <v>9714</v>
      </c>
      <c r="J73" s="23" t="s">
        <v>58</v>
      </c>
      <c r="K73" s="23" t="s">
        <v>59</v>
      </c>
      <c r="L73" s="27" t="s">
        <v>60</v>
      </c>
    </row>
    <row r="74" spans="1:12" ht="46.5">
      <c r="A74" s="5">
        <v>71</v>
      </c>
      <c r="B74" s="50" t="s">
        <v>13</v>
      </c>
      <c r="C74" s="11" t="s">
        <v>45</v>
      </c>
      <c r="D74" s="11" t="s">
        <v>45</v>
      </c>
      <c r="E74" s="5" t="s">
        <v>46</v>
      </c>
      <c r="F74" s="22">
        <v>46052</v>
      </c>
      <c r="G74" s="5" t="s">
        <v>47</v>
      </c>
      <c r="H74" s="5" t="s">
        <v>48</v>
      </c>
      <c r="I74" s="29">
        <v>2076</v>
      </c>
      <c r="J74" s="23" t="s">
        <v>38</v>
      </c>
      <c r="K74" s="23" t="s">
        <v>61</v>
      </c>
      <c r="L74" s="27" t="s">
        <v>62</v>
      </c>
    </row>
    <row r="75" spans="1:12" ht="31.5">
      <c r="A75" s="5">
        <v>72</v>
      </c>
      <c r="B75" s="50" t="s">
        <v>13</v>
      </c>
      <c r="C75" s="11" t="s">
        <v>45</v>
      </c>
      <c r="D75" s="11" t="s">
        <v>45</v>
      </c>
      <c r="E75" s="5" t="s">
        <v>46</v>
      </c>
      <c r="F75" s="22">
        <v>46052</v>
      </c>
      <c r="G75" s="5" t="s">
        <v>47</v>
      </c>
      <c r="H75" s="5" t="s">
        <v>48</v>
      </c>
      <c r="I75" s="29">
        <v>6951.3000000000011</v>
      </c>
      <c r="J75" s="23" t="s">
        <v>63</v>
      </c>
      <c r="K75" s="23" t="s">
        <v>59</v>
      </c>
      <c r="L75" s="27" t="s">
        <v>64</v>
      </c>
    </row>
    <row r="76" spans="1:12" ht="30">
      <c r="A76" s="5">
        <v>73</v>
      </c>
      <c r="B76" s="50" t="s">
        <v>13</v>
      </c>
      <c r="C76" s="11" t="s">
        <v>45</v>
      </c>
      <c r="D76" s="11" t="s">
        <v>45</v>
      </c>
      <c r="E76" s="5" t="s">
        <v>46</v>
      </c>
      <c r="F76" s="22">
        <v>46065</v>
      </c>
      <c r="G76" s="5" t="s">
        <v>47</v>
      </c>
      <c r="H76" s="5" t="s">
        <v>48</v>
      </c>
      <c r="I76" s="29">
        <v>6.8000000000000007</v>
      </c>
      <c r="J76" s="23" t="s">
        <v>49</v>
      </c>
      <c r="K76" s="23" t="s">
        <v>50</v>
      </c>
      <c r="L76" s="27" t="s">
        <v>65</v>
      </c>
    </row>
    <row r="77" spans="1:12" ht="30">
      <c r="A77" s="5">
        <v>74</v>
      </c>
      <c r="B77" s="50" t="s">
        <v>13</v>
      </c>
      <c r="C77" s="11" t="s">
        <v>45</v>
      </c>
      <c r="D77" s="11" t="s">
        <v>45</v>
      </c>
      <c r="E77" s="5" t="s">
        <v>46</v>
      </c>
      <c r="F77" s="22">
        <v>46073</v>
      </c>
      <c r="G77" s="5" t="s">
        <v>47</v>
      </c>
      <c r="H77" s="5" t="s">
        <v>48</v>
      </c>
      <c r="I77" s="29">
        <v>2.3769999999999998</v>
      </c>
      <c r="J77" s="23" t="s">
        <v>52</v>
      </c>
      <c r="K77" s="23" t="s">
        <v>53</v>
      </c>
      <c r="L77" s="27" t="s">
        <v>66</v>
      </c>
    </row>
    <row r="78" spans="1:12" ht="31.5">
      <c r="A78" s="5">
        <v>75</v>
      </c>
      <c r="B78" s="50" t="s">
        <v>13</v>
      </c>
      <c r="C78" s="11" t="s">
        <v>45</v>
      </c>
      <c r="D78" s="11" t="s">
        <v>45</v>
      </c>
      <c r="E78" s="5" t="s">
        <v>46</v>
      </c>
      <c r="F78" s="22">
        <v>46080</v>
      </c>
      <c r="G78" s="5" t="s">
        <v>47</v>
      </c>
      <c r="H78" s="5" t="s">
        <v>48</v>
      </c>
      <c r="I78" s="29">
        <v>16367.6</v>
      </c>
      <c r="J78" s="23" t="s">
        <v>63</v>
      </c>
      <c r="K78" s="23" t="s">
        <v>59</v>
      </c>
      <c r="L78" s="27" t="s">
        <v>67</v>
      </c>
    </row>
    <row r="79" spans="1:12" ht="46.5">
      <c r="A79" s="5">
        <v>76</v>
      </c>
      <c r="B79" s="50" t="s">
        <v>13</v>
      </c>
      <c r="C79" s="11" t="s">
        <v>45</v>
      </c>
      <c r="D79" s="11" t="s">
        <v>45</v>
      </c>
      <c r="E79" s="5" t="s">
        <v>46</v>
      </c>
      <c r="F79" s="22">
        <v>46080</v>
      </c>
      <c r="G79" s="5" t="s">
        <v>47</v>
      </c>
      <c r="H79" s="5" t="s">
        <v>48</v>
      </c>
      <c r="I79" s="29">
        <v>2102.4</v>
      </c>
      <c r="J79" s="23" t="s">
        <v>38</v>
      </c>
      <c r="K79" s="23" t="s">
        <v>68</v>
      </c>
      <c r="L79" s="27" t="s">
        <v>69</v>
      </c>
    </row>
    <row r="80" spans="1:12" ht="30">
      <c r="A80" s="5">
        <v>77</v>
      </c>
      <c r="B80" s="50" t="s">
        <v>13</v>
      </c>
      <c r="C80" s="11" t="s">
        <v>45</v>
      </c>
      <c r="D80" s="11" t="s">
        <v>45</v>
      </c>
      <c r="E80" s="5" t="s">
        <v>46</v>
      </c>
      <c r="F80" s="22">
        <v>46080</v>
      </c>
      <c r="G80" s="5" t="s">
        <v>47</v>
      </c>
      <c r="H80" s="5" t="s">
        <v>48</v>
      </c>
      <c r="I80" s="29">
        <v>21.69</v>
      </c>
      <c r="J80" s="23" t="s">
        <v>55</v>
      </c>
      <c r="K80" s="23" t="s">
        <v>56</v>
      </c>
      <c r="L80" s="27" t="s">
        <v>70</v>
      </c>
    </row>
    <row r="81" spans="1:12" ht="31.5">
      <c r="A81" s="5">
        <v>78</v>
      </c>
      <c r="B81" s="50" t="s">
        <v>13</v>
      </c>
      <c r="C81" s="11" t="s">
        <v>45</v>
      </c>
      <c r="D81" s="11" t="s">
        <v>45</v>
      </c>
      <c r="E81" s="5" t="s">
        <v>46</v>
      </c>
      <c r="F81" s="22">
        <v>46086</v>
      </c>
      <c r="G81" s="5" t="s">
        <v>47</v>
      </c>
      <c r="H81" s="5" t="s">
        <v>48</v>
      </c>
      <c r="I81" s="29">
        <v>1650.7</v>
      </c>
      <c r="J81" s="23" t="s">
        <v>63</v>
      </c>
      <c r="K81" s="23" t="s">
        <v>59</v>
      </c>
      <c r="L81" s="27" t="s">
        <v>71</v>
      </c>
    </row>
    <row r="82" spans="1:12" ht="31.5">
      <c r="A82" s="5">
        <v>79</v>
      </c>
      <c r="B82" s="50" t="s">
        <v>13</v>
      </c>
      <c r="C82" s="11" t="s">
        <v>45</v>
      </c>
      <c r="D82" s="11" t="s">
        <v>45</v>
      </c>
      <c r="E82" s="5" t="s">
        <v>46</v>
      </c>
      <c r="F82" s="22">
        <v>46106</v>
      </c>
      <c r="G82" s="5" t="s">
        <v>47</v>
      </c>
      <c r="H82" s="5" t="s">
        <v>48</v>
      </c>
      <c r="I82" s="29">
        <v>2.6509999999999998</v>
      </c>
      <c r="J82" s="23" t="s">
        <v>52</v>
      </c>
      <c r="K82" s="23" t="s">
        <v>72</v>
      </c>
      <c r="L82" s="27" t="s">
        <v>73</v>
      </c>
    </row>
    <row r="83" spans="1:12" ht="30">
      <c r="A83" s="5">
        <v>80</v>
      </c>
      <c r="B83" s="50" t="s">
        <v>13</v>
      </c>
      <c r="C83" s="11" t="s">
        <v>45</v>
      </c>
      <c r="D83" s="11" t="s">
        <v>45</v>
      </c>
      <c r="E83" s="5" t="s">
        <v>46</v>
      </c>
      <c r="F83" s="22">
        <v>46106</v>
      </c>
      <c r="G83" s="5" t="s">
        <v>47</v>
      </c>
      <c r="H83" s="5" t="s">
        <v>48</v>
      </c>
      <c r="I83" s="29">
        <v>54.4</v>
      </c>
      <c r="J83" s="23" t="s">
        <v>49</v>
      </c>
      <c r="K83" s="23" t="s">
        <v>50</v>
      </c>
      <c r="L83" s="27" t="s">
        <v>74</v>
      </c>
    </row>
    <row r="84" spans="1:12" ht="30">
      <c r="A84" s="5">
        <v>81</v>
      </c>
      <c r="B84" s="50" t="s">
        <v>13</v>
      </c>
      <c r="C84" s="11" t="s">
        <v>45</v>
      </c>
      <c r="D84" s="11" t="s">
        <v>45</v>
      </c>
      <c r="E84" s="5" t="s">
        <v>46</v>
      </c>
      <c r="F84" s="22">
        <v>46111</v>
      </c>
      <c r="G84" s="5" t="s">
        <v>47</v>
      </c>
      <c r="H84" s="5" t="s">
        <v>48</v>
      </c>
      <c r="I84" s="29">
        <v>42.6</v>
      </c>
      <c r="J84" s="23" t="s">
        <v>55</v>
      </c>
      <c r="K84" s="23" t="s">
        <v>56</v>
      </c>
      <c r="L84" s="27" t="s">
        <v>75</v>
      </c>
    </row>
    <row r="85" spans="1:12" ht="46.5">
      <c r="A85" s="5">
        <v>82</v>
      </c>
      <c r="B85" s="50" t="s">
        <v>13</v>
      </c>
      <c r="C85" s="11" t="s">
        <v>45</v>
      </c>
      <c r="D85" s="11" t="s">
        <v>45</v>
      </c>
      <c r="E85" s="5" t="s">
        <v>46</v>
      </c>
      <c r="F85" s="22">
        <v>46112</v>
      </c>
      <c r="G85" s="5" t="s">
        <v>47</v>
      </c>
      <c r="H85" s="5" t="s">
        <v>48</v>
      </c>
      <c r="I85" s="29">
        <v>1908</v>
      </c>
      <c r="J85" s="23" t="s">
        <v>38</v>
      </c>
      <c r="K85" s="23" t="s">
        <v>76</v>
      </c>
      <c r="L85" s="27" t="s">
        <v>77</v>
      </c>
    </row>
    <row r="86" spans="1:12" ht="30">
      <c r="A86" s="5">
        <v>83</v>
      </c>
      <c r="B86" s="50" t="s">
        <v>13</v>
      </c>
      <c r="C86" s="11" t="s">
        <v>78</v>
      </c>
      <c r="D86" s="11" t="s">
        <v>79</v>
      </c>
      <c r="E86" s="5" t="s">
        <v>80</v>
      </c>
      <c r="F86" s="22">
        <v>46022</v>
      </c>
      <c r="G86" s="5" t="s">
        <v>81</v>
      </c>
      <c r="H86" s="5" t="s">
        <v>82</v>
      </c>
      <c r="I86" s="29">
        <v>19.2</v>
      </c>
      <c r="J86" s="23" t="s">
        <v>83</v>
      </c>
      <c r="K86" s="23" t="s">
        <v>84</v>
      </c>
      <c r="L86" s="27" t="s">
        <v>85</v>
      </c>
    </row>
    <row r="87" spans="1:12" ht="31.5">
      <c r="A87" s="5">
        <v>84</v>
      </c>
      <c r="B87" s="50" t="s">
        <v>13</v>
      </c>
      <c r="C87" s="11" t="s">
        <v>78</v>
      </c>
      <c r="D87" s="11" t="s">
        <v>79</v>
      </c>
      <c r="E87" s="5" t="s">
        <v>80</v>
      </c>
      <c r="F87" s="22">
        <v>46387</v>
      </c>
      <c r="G87" s="5" t="s">
        <v>81</v>
      </c>
      <c r="H87" s="5" t="s">
        <v>82</v>
      </c>
      <c r="I87" s="29">
        <v>5.0599999999999996</v>
      </c>
      <c r="J87" s="23" t="s">
        <v>86</v>
      </c>
      <c r="K87" s="23" t="s">
        <v>87</v>
      </c>
      <c r="L87" s="27" t="s">
        <v>85</v>
      </c>
    </row>
    <row r="88" spans="1:12" ht="30">
      <c r="A88" s="5">
        <v>85</v>
      </c>
      <c r="B88" s="50" t="s">
        <v>13</v>
      </c>
      <c r="C88" s="11" t="s">
        <v>78</v>
      </c>
      <c r="D88" s="11" t="s">
        <v>79</v>
      </c>
      <c r="E88" s="5" t="s">
        <v>80</v>
      </c>
      <c r="F88" s="22">
        <v>46052</v>
      </c>
      <c r="G88" s="5" t="s">
        <v>81</v>
      </c>
      <c r="H88" s="5" t="s">
        <v>82</v>
      </c>
      <c r="I88" s="29">
        <v>5.0999999999999996</v>
      </c>
      <c r="J88" s="23" t="s">
        <v>83</v>
      </c>
      <c r="K88" s="23" t="s">
        <v>84</v>
      </c>
      <c r="L88" s="27" t="s">
        <v>88</v>
      </c>
    </row>
    <row r="89" spans="1:12" ht="30">
      <c r="A89" s="5">
        <v>86</v>
      </c>
      <c r="B89" s="50" t="s">
        <v>13</v>
      </c>
      <c r="C89" s="11" t="s">
        <v>78</v>
      </c>
      <c r="D89" s="11" t="s">
        <v>79</v>
      </c>
      <c r="E89" s="5" t="s">
        <v>80</v>
      </c>
      <c r="F89" s="22">
        <v>46081</v>
      </c>
      <c r="G89" s="5" t="s">
        <v>81</v>
      </c>
      <c r="H89" s="5" t="s">
        <v>82</v>
      </c>
      <c r="I89" s="29">
        <v>4.4800000000000004</v>
      </c>
      <c r="J89" s="23" t="s">
        <v>83</v>
      </c>
      <c r="K89" s="23" t="s">
        <v>84</v>
      </c>
      <c r="L89" s="27" t="s">
        <v>89</v>
      </c>
    </row>
    <row r="90" spans="1:12" ht="31.5">
      <c r="A90" s="5">
        <v>87</v>
      </c>
      <c r="B90" s="50" t="s">
        <v>13</v>
      </c>
      <c r="C90" s="11" t="s">
        <v>78</v>
      </c>
      <c r="D90" s="11" t="s">
        <v>79</v>
      </c>
      <c r="E90" s="5" t="s">
        <v>80</v>
      </c>
      <c r="F90" s="22">
        <v>46112</v>
      </c>
      <c r="G90" s="5" t="s">
        <v>81</v>
      </c>
      <c r="H90" s="5" t="s">
        <v>82</v>
      </c>
      <c r="I90" s="29">
        <v>0.82</v>
      </c>
      <c r="J90" s="23" t="s">
        <v>86</v>
      </c>
      <c r="K90" s="23" t="s">
        <v>25</v>
      </c>
      <c r="L90" s="27" t="s">
        <v>89</v>
      </c>
    </row>
    <row r="91" spans="1:12" ht="30">
      <c r="A91" s="5">
        <v>88</v>
      </c>
      <c r="B91" s="50" t="s">
        <v>13</v>
      </c>
      <c r="C91" s="5" t="s">
        <v>90</v>
      </c>
      <c r="D91" s="11" t="s">
        <v>91</v>
      </c>
      <c r="E91" s="5" t="s">
        <v>92</v>
      </c>
      <c r="F91" s="32">
        <v>46053</v>
      </c>
      <c r="G91" s="5" t="s">
        <v>93</v>
      </c>
      <c r="H91" s="5" t="s">
        <v>93</v>
      </c>
      <c r="I91" s="18">
        <v>2.64</v>
      </c>
      <c r="J91" s="18" t="s">
        <v>94</v>
      </c>
      <c r="K91" s="18" t="s">
        <v>95</v>
      </c>
      <c r="L91" s="30" t="s">
        <v>96</v>
      </c>
    </row>
    <row r="92" spans="1:12" ht="30">
      <c r="A92" s="5">
        <v>89</v>
      </c>
      <c r="B92" s="50" t="s">
        <v>13</v>
      </c>
      <c r="C92" s="5" t="s">
        <v>90</v>
      </c>
      <c r="D92" s="11" t="s">
        <v>91</v>
      </c>
      <c r="E92" s="5" t="s">
        <v>92</v>
      </c>
      <c r="F92" s="32">
        <v>46053</v>
      </c>
      <c r="G92" s="5" t="s">
        <v>93</v>
      </c>
      <c r="H92" s="5" t="s">
        <v>93</v>
      </c>
      <c r="I92" s="18">
        <v>6.12</v>
      </c>
      <c r="J92" s="18" t="s">
        <v>97</v>
      </c>
      <c r="K92" s="18" t="s">
        <v>95</v>
      </c>
      <c r="L92" s="30" t="s">
        <v>96</v>
      </c>
    </row>
    <row r="93" spans="1:12" ht="30">
      <c r="A93" s="5">
        <v>90</v>
      </c>
      <c r="B93" s="50" t="s">
        <v>13</v>
      </c>
      <c r="C93" s="5" t="s">
        <v>90</v>
      </c>
      <c r="D93" s="11" t="s">
        <v>91</v>
      </c>
      <c r="E93" s="5" t="s">
        <v>92</v>
      </c>
      <c r="F93" s="32">
        <v>46076</v>
      </c>
      <c r="G93" s="5" t="s">
        <v>93</v>
      </c>
      <c r="H93" s="5" t="s">
        <v>93</v>
      </c>
      <c r="I93" s="18">
        <v>1.32</v>
      </c>
      <c r="J93" s="18" t="s">
        <v>98</v>
      </c>
      <c r="K93" s="18" t="s">
        <v>95</v>
      </c>
      <c r="L93" s="30" t="s">
        <v>99</v>
      </c>
    </row>
    <row r="94" spans="1:12" ht="30">
      <c r="A94" s="5">
        <v>91</v>
      </c>
      <c r="B94" s="50" t="s">
        <v>13</v>
      </c>
      <c r="C94" s="5" t="s">
        <v>90</v>
      </c>
      <c r="D94" s="11" t="s">
        <v>91</v>
      </c>
      <c r="E94" s="5" t="s">
        <v>92</v>
      </c>
      <c r="F94" s="32">
        <v>46081</v>
      </c>
      <c r="G94" s="5" t="s">
        <v>93</v>
      </c>
      <c r="H94" s="5" t="s">
        <v>93</v>
      </c>
      <c r="I94" s="18">
        <v>8.7200000000000006</v>
      </c>
      <c r="J94" s="31" t="s">
        <v>100</v>
      </c>
      <c r="K94" s="18" t="s">
        <v>95</v>
      </c>
      <c r="L94" s="30" t="s">
        <v>101</v>
      </c>
    </row>
    <row r="95" spans="1:12" ht="30">
      <c r="A95" s="5">
        <v>92</v>
      </c>
      <c r="B95" s="50" t="s">
        <v>13</v>
      </c>
      <c r="C95" s="5" t="s">
        <v>90</v>
      </c>
      <c r="D95" s="11" t="s">
        <v>91</v>
      </c>
      <c r="E95" s="5" t="s">
        <v>92</v>
      </c>
      <c r="F95" s="32">
        <v>46111</v>
      </c>
      <c r="G95" s="5" t="s">
        <v>93</v>
      </c>
      <c r="H95" s="5" t="s">
        <v>93</v>
      </c>
      <c r="I95" s="18">
        <v>1.98</v>
      </c>
      <c r="J95" s="31" t="s">
        <v>94</v>
      </c>
      <c r="K95" s="18" t="s">
        <v>95</v>
      </c>
      <c r="L95" s="20" t="s">
        <v>102</v>
      </c>
    </row>
    <row r="96" spans="1:12" ht="30">
      <c r="A96" s="5">
        <v>93</v>
      </c>
      <c r="B96" s="50" t="s">
        <v>13</v>
      </c>
      <c r="C96" s="5" t="s">
        <v>90</v>
      </c>
      <c r="D96" s="11" t="s">
        <v>91</v>
      </c>
      <c r="E96" s="5" t="s">
        <v>92</v>
      </c>
      <c r="F96" s="32">
        <v>46112</v>
      </c>
      <c r="G96" s="5" t="s">
        <v>93</v>
      </c>
      <c r="H96" s="5" t="s">
        <v>93</v>
      </c>
      <c r="I96" s="18">
        <v>4.5599999999999996</v>
      </c>
      <c r="J96" s="31" t="s">
        <v>100</v>
      </c>
      <c r="K96" s="18" t="s">
        <v>95</v>
      </c>
      <c r="L96" s="30" t="s">
        <v>103</v>
      </c>
    </row>
    <row r="97" spans="1:12" ht="30">
      <c r="A97" s="5">
        <v>94</v>
      </c>
      <c r="B97" s="50" t="s">
        <v>13</v>
      </c>
      <c r="C97" s="5" t="s">
        <v>90</v>
      </c>
      <c r="D97" s="11" t="s">
        <v>91</v>
      </c>
      <c r="E97" s="5" t="s">
        <v>92</v>
      </c>
      <c r="F97" s="32">
        <v>46024</v>
      </c>
      <c r="G97" s="33" t="s">
        <v>47</v>
      </c>
      <c r="H97" s="34" t="s">
        <v>47</v>
      </c>
      <c r="I97" s="39">
        <v>0.96</v>
      </c>
      <c r="J97" s="31" t="s">
        <v>104</v>
      </c>
      <c r="K97" s="10" t="s">
        <v>105</v>
      </c>
      <c r="L97" s="30" t="s">
        <v>106</v>
      </c>
    </row>
    <row r="98" spans="1:12" ht="30">
      <c r="A98" s="5">
        <v>95</v>
      </c>
      <c r="B98" s="50" t="s">
        <v>13</v>
      </c>
      <c r="C98" s="5" t="s">
        <v>90</v>
      </c>
      <c r="D98" s="11" t="s">
        <v>91</v>
      </c>
      <c r="E98" s="5" t="s">
        <v>92</v>
      </c>
      <c r="F98" s="32">
        <v>46024</v>
      </c>
      <c r="G98" s="33" t="s">
        <v>47</v>
      </c>
      <c r="H98" s="34" t="s">
        <v>47</v>
      </c>
      <c r="I98" s="40">
        <v>0.82</v>
      </c>
      <c r="J98" s="31" t="s">
        <v>104</v>
      </c>
      <c r="K98" s="10" t="s">
        <v>105</v>
      </c>
      <c r="L98" s="30" t="s">
        <v>106</v>
      </c>
    </row>
    <row r="99" spans="1:12" ht="30">
      <c r="A99" s="5">
        <v>96</v>
      </c>
      <c r="B99" s="50" t="s">
        <v>13</v>
      </c>
      <c r="C99" s="5" t="s">
        <v>90</v>
      </c>
      <c r="D99" s="11" t="s">
        <v>91</v>
      </c>
      <c r="E99" s="5" t="s">
        <v>92</v>
      </c>
      <c r="F99" s="32">
        <v>46027</v>
      </c>
      <c r="G99" s="33" t="s">
        <v>47</v>
      </c>
      <c r="H99" s="34" t="s">
        <v>47</v>
      </c>
      <c r="I99" s="40">
        <v>2.09</v>
      </c>
      <c r="J99" s="31" t="s">
        <v>104</v>
      </c>
      <c r="K99" s="10" t="s">
        <v>105</v>
      </c>
      <c r="L99" s="30" t="s">
        <v>106</v>
      </c>
    </row>
    <row r="100" spans="1:12" ht="30">
      <c r="A100" s="5">
        <v>97</v>
      </c>
      <c r="B100" s="50" t="s">
        <v>13</v>
      </c>
      <c r="C100" s="5" t="s">
        <v>90</v>
      </c>
      <c r="D100" s="11" t="s">
        <v>91</v>
      </c>
      <c r="E100" s="5" t="s">
        <v>92</v>
      </c>
      <c r="F100" s="32">
        <v>46027</v>
      </c>
      <c r="G100" s="33" t="s">
        <v>47</v>
      </c>
      <c r="H100" s="34" t="s">
        <v>47</v>
      </c>
      <c r="I100" s="40">
        <v>0.75</v>
      </c>
      <c r="J100" s="31" t="s">
        <v>104</v>
      </c>
      <c r="K100" s="10" t="s">
        <v>105</v>
      </c>
      <c r="L100" s="30" t="s">
        <v>106</v>
      </c>
    </row>
    <row r="101" spans="1:12" ht="30">
      <c r="A101" s="5">
        <v>98</v>
      </c>
      <c r="B101" s="50" t="s">
        <v>13</v>
      </c>
      <c r="C101" s="5" t="s">
        <v>90</v>
      </c>
      <c r="D101" s="11" t="s">
        <v>91</v>
      </c>
      <c r="E101" s="5" t="s">
        <v>92</v>
      </c>
      <c r="F101" s="32">
        <v>46028</v>
      </c>
      <c r="G101" s="33" t="s">
        <v>47</v>
      </c>
      <c r="H101" s="34" t="s">
        <v>47</v>
      </c>
      <c r="I101" s="40">
        <v>1.71</v>
      </c>
      <c r="J101" s="31" t="s">
        <v>104</v>
      </c>
      <c r="K101" s="10" t="s">
        <v>105</v>
      </c>
      <c r="L101" s="30" t="s">
        <v>106</v>
      </c>
    </row>
    <row r="102" spans="1:12" ht="30">
      <c r="A102" s="5">
        <v>99</v>
      </c>
      <c r="B102" s="50" t="s">
        <v>13</v>
      </c>
      <c r="C102" s="5" t="s">
        <v>90</v>
      </c>
      <c r="D102" s="11" t="s">
        <v>91</v>
      </c>
      <c r="E102" s="5" t="s">
        <v>92</v>
      </c>
      <c r="F102" s="32">
        <v>46028</v>
      </c>
      <c r="G102" s="33" t="s">
        <v>47</v>
      </c>
      <c r="H102" s="34" t="s">
        <v>47</v>
      </c>
      <c r="I102" s="40">
        <v>1.34</v>
      </c>
      <c r="J102" s="31" t="s">
        <v>104</v>
      </c>
      <c r="K102" s="10" t="s">
        <v>105</v>
      </c>
      <c r="L102" s="30" t="s">
        <v>106</v>
      </c>
    </row>
    <row r="103" spans="1:12" ht="30">
      <c r="A103" s="5">
        <v>100</v>
      </c>
      <c r="B103" s="50" t="s">
        <v>13</v>
      </c>
      <c r="C103" s="5" t="s">
        <v>90</v>
      </c>
      <c r="D103" s="11" t="s">
        <v>91</v>
      </c>
      <c r="E103" s="5" t="s">
        <v>92</v>
      </c>
      <c r="F103" s="32">
        <v>46028</v>
      </c>
      <c r="G103" s="33" t="s">
        <v>47</v>
      </c>
      <c r="H103" s="34" t="s">
        <v>47</v>
      </c>
      <c r="I103" s="40">
        <v>1.1200000000000001</v>
      </c>
      <c r="J103" s="31" t="s">
        <v>104</v>
      </c>
      <c r="K103" s="10" t="s">
        <v>105</v>
      </c>
      <c r="L103" s="30" t="s">
        <v>106</v>
      </c>
    </row>
    <row r="104" spans="1:12" ht="30">
      <c r="A104" s="5">
        <v>101</v>
      </c>
      <c r="B104" s="50" t="s">
        <v>13</v>
      </c>
      <c r="C104" s="5" t="s">
        <v>90</v>
      </c>
      <c r="D104" s="11" t="s">
        <v>91</v>
      </c>
      <c r="E104" s="5" t="s">
        <v>92</v>
      </c>
      <c r="F104" s="32">
        <v>46029</v>
      </c>
      <c r="G104" s="33" t="s">
        <v>47</v>
      </c>
      <c r="H104" s="34" t="s">
        <v>47</v>
      </c>
      <c r="I104" s="40">
        <v>2.02</v>
      </c>
      <c r="J104" s="31" t="s">
        <v>104</v>
      </c>
      <c r="K104" s="10" t="s">
        <v>105</v>
      </c>
      <c r="L104" s="30" t="s">
        <v>106</v>
      </c>
    </row>
    <row r="105" spans="1:12" ht="30">
      <c r="A105" s="5">
        <v>102</v>
      </c>
      <c r="B105" s="50" t="s">
        <v>13</v>
      </c>
      <c r="C105" s="5" t="s">
        <v>90</v>
      </c>
      <c r="D105" s="11" t="s">
        <v>91</v>
      </c>
      <c r="E105" s="5" t="s">
        <v>92</v>
      </c>
      <c r="F105" s="32">
        <v>46029</v>
      </c>
      <c r="G105" s="33" t="s">
        <v>47</v>
      </c>
      <c r="H105" s="34" t="s">
        <v>47</v>
      </c>
      <c r="I105" s="40">
        <v>0.25</v>
      </c>
      <c r="J105" s="31" t="s">
        <v>104</v>
      </c>
      <c r="K105" s="10" t="s">
        <v>105</v>
      </c>
      <c r="L105" s="30" t="s">
        <v>106</v>
      </c>
    </row>
    <row r="106" spans="1:12" ht="30">
      <c r="A106" s="5">
        <v>103</v>
      </c>
      <c r="B106" s="50" t="s">
        <v>13</v>
      </c>
      <c r="C106" s="5" t="s">
        <v>90</v>
      </c>
      <c r="D106" s="11" t="s">
        <v>91</v>
      </c>
      <c r="E106" s="5" t="s">
        <v>92</v>
      </c>
      <c r="F106" s="32">
        <v>46029</v>
      </c>
      <c r="G106" s="33" t="s">
        <v>47</v>
      </c>
      <c r="H106" s="34" t="s">
        <v>47</v>
      </c>
      <c r="I106" s="40">
        <v>0.93</v>
      </c>
      <c r="J106" s="31" t="s">
        <v>104</v>
      </c>
      <c r="K106" s="10" t="s">
        <v>105</v>
      </c>
      <c r="L106" s="30" t="s">
        <v>106</v>
      </c>
    </row>
    <row r="107" spans="1:12" ht="30">
      <c r="A107" s="5">
        <v>104</v>
      </c>
      <c r="B107" s="50" t="s">
        <v>13</v>
      </c>
      <c r="C107" s="5" t="s">
        <v>90</v>
      </c>
      <c r="D107" s="11" t="s">
        <v>91</v>
      </c>
      <c r="E107" s="5" t="s">
        <v>92</v>
      </c>
      <c r="F107" s="32">
        <v>46029</v>
      </c>
      <c r="G107" s="33" t="s">
        <v>47</v>
      </c>
      <c r="H107" s="34" t="s">
        <v>47</v>
      </c>
      <c r="I107" s="40">
        <v>0.7</v>
      </c>
      <c r="J107" s="31" t="s">
        <v>104</v>
      </c>
      <c r="K107" s="10" t="s">
        <v>105</v>
      </c>
      <c r="L107" s="30" t="s">
        <v>106</v>
      </c>
    </row>
    <row r="108" spans="1:12" ht="30">
      <c r="A108" s="5">
        <v>105</v>
      </c>
      <c r="B108" s="50" t="s">
        <v>13</v>
      </c>
      <c r="C108" s="5" t="s">
        <v>90</v>
      </c>
      <c r="D108" s="11" t="s">
        <v>91</v>
      </c>
      <c r="E108" s="5" t="s">
        <v>92</v>
      </c>
      <c r="F108" s="32">
        <v>46030</v>
      </c>
      <c r="G108" s="33" t="s">
        <v>47</v>
      </c>
      <c r="H108" s="34" t="s">
        <v>47</v>
      </c>
      <c r="I108" s="40">
        <v>0.92</v>
      </c>
      <c r="J108" s="31" t="s">
        <v>104</v>
      </c>
      <c r="K108" s="10" t="s">
        <v>105</v>
      </c>
      <c r="L108" s="30" t="s">
        <v>106</v>
      </c>
    </row>
    <row r="109" spans="1:12" ht="30">
      <c r="A109" s="5">
        <v>106</v>
      </c>
      <c r="B109" s="50" t="s">
        <v>13</v>
      </c>
      <c r="C109" s="5" t="s">
        <v>90</v>
      </c>
      <c r="D109" s="11" t="s">
        <v>91</v>
      </c>
      <c r="E109" s="5" t="s">
        <v>92</v>
      </c>
      <c r="F109" s="32">
        <v>46031</v>
      </c>
      <c r="G109" s="33" t="s">
        <v>47</v>
      </c>
      <c r="H109" s="34" t="s">
        <v>47</v>
      </c>
      <c r="I109" s="40">
        <v>0.61</v>
      </c>
      <c r="J109" s="31" t="s">
        <v>104</v>
      </c>
      <c r="K109" s="10" t="s">
        <v>105</v>
      </c>
      <c r="L109" s="30" t="s">
        <v>106</v>
      </c>
    </row>
    <row r="110" spans="1:12" ht="30">
      <c r="A110" s="5">
        <v>107</v>
      </c>
      <c r="B110" s="50" t="s">
        <v>13</v>
      </c>
      <c r="C110" s="5" t="s">
        <v>90</v>
      </c>
      <c r="D110" s="11" t="s">
        <v>91</v>
      </c>
      <c r="E110" s="5" t="s">
        <v>92</v>
      </c>
      <c r="F110" s="32">
        <v>46031</v>
      </c>
      <c r="G110" s="33" t="s">
        <v>47</v>
      </c>
      <c r="H110" s="34" t="s">
        <v>47</v>
      </c>
      <c r="I110" s="40">
        <v>0.19</v>
      </c>
      <c r="J110" s="31" t="s">
        <v>104</v>
      </c>
      <c r="K110" s="10" t="s">
        <v>105</v>
      </c>
      <c r="L110" s="30" t="s">
        <v>106</v>
      </c>
    </row>
    <row r="111" spans="1:12" ht="30">
      <c r="A111" s="5">
        <v>108</v>
      </c>
      <c r="B111" s="50" t="s">
        <v>13</v>
      </c>
      <c r="C111" s="5" t="s">
        <v>90</v>
      </c>
      <c r="D111" s="11" t="s">
        <v>91</v>
      </c>
      <c r="E111" s="5" t="s">
        <v>92</v>
      </c>
      <c r="F111" s="32">
        <v>46031</v>
      </c>
      <c r="G111" s="33" t="s">
        <v>47</v>
      </c>
      <c r="H111" s="34" t="s">
        <v>47</v>
      </c>
      <c r="I111" s="40">
        <v>0.67</v>
      </c>
      <c r="J111" s="31" t="s">
        <v>104</v>
      </c>
      <c r="K111" s="10" t="s">
        <v>105</v>
      </c>
      <c r="L111" s="30" t="s">
        <v>106</v>
      </c>
    </row>
    <row r="112" spans="1:12" ht="30">
      <c r="A112" s="5">
        <v>109</v>
      </c>
      <c r="B112" s="50" t="s">
        <v>13</v>
      </c>
      <c r="C112" s="5" t="s">
        <v>90</v>
      </c>
      <c r="D112" s="11" t="s">
        <v>91</v>
      </c>
      <c r="E112" s="5" t="s">
        <v>92</v>
      </c>
      <c r="F112" s="32">
        <v>46034</v>
      </c>
      <c r="G112" s="33" t="s">
        <v>47</v>
      </c>
      <c r="H112" s="34" t="s">
        <v>47</v>
      </c>
      <c r="I112" s="40">
        <v>1.85</v>
      </c>
      <c r="J112" s="31" t="s">
        <v>104</v>
      </c>
      <c r="K112" s="10" t="s">
        <v>105</v>
      </c>
      <c r="L112" s="30" t="s">
        <v>106</v>
      </c>
    </row>
    <row r="113" spans="1:12" ht="30">
      <c r="A113" s="5">
        <v>110</v>
      </c>
      <c r="B113" s="50" t="s">
        <v>13</v>
      </c>
      <c r="C113" s="5" t="s">
        <v>90</v>
      </c>
      <c r="D113" s="11" t="s">
        <v>91</v>
      </c>
      <c r="E113" s="5" t="s">
        <v>92</v>
      </c>
      <c r="F113" s="32">
        <v>46034</v>
      </c>
      <c r="G113" s="33" t="s">
        <v>47</v>
      </c>
      <c r="H113" s="34" t="s">
        <v>47</v>
      </c>
      <c r="I113" s="40">
        <v>1.3</v>
      </c>
      <c r="J113" s="31" t="s">
        <v>104</v>
      </c>
      <c r="K113" s="10" t="s">
        <v>105</v>
      </c>
      <c r="L113" s="30" t="s">
        <v>106</v>
      </c>
    </row>
    <row r="114" spans="1:12" ht="30">
      <c r="A114" s="5">
        <v>111</v>
      </c>
      <c r="B114" s="50" t="s">
        <v>13</v>
      </c>
      <c r="C114" s="5" t="s">
        <v>90</v>
      </c>
      <c r="D114" s="11" t="s">
        <v>91</v>
      </c>
      <c r="E114" s="5" t="s">
        <v>92</v>
      </c>
      <c r="F114" s="32">
        <v>46035</v>
      </c>
      <c r="G114" s="33" t="s">
        <v>47</v>
      </c>
      <c r="H114" s="34" t="s">
        <v>47</v>
      </c>
      <c r="I114" s="40">
        <v>1.53</v>
      </c>
      <c r="J114" s="31" t="s">
        <v>104</v>
      </c>
      <c r="K114" s="10" t="s">
        <v>105</v>
      </c>
      <c r="L114" s="30" t="s">
        <v>106</v>
      </c>
    </row>
    <row r="115" spans="1:12" ht="30">
      <c r="A115" s="5">
        <v>112</v>
      </c>
      <c r="B115" s="50" t="s">
        <v>13</v>
      </c>
      <c r="C115" s="5" t="s">
        <v>90</v>
      </c>
      <c r="D115" s="11" t="s">
        <v>91</v>
      </c>
      <c r="E115" s="5" t="s">
        <v>92</v>
      </c>
      <c r="F115" s="32">
        <v>46035</v>
      </c>
      <c r="G115" s="33" t="s">
        <v>47</v>
      </c>
      <c r="H115" s="34" t="s">
        <v>47</v>
      </c>
      <c r="I115" s="40">
        <v>0.59</v>
      </c>
      <c r="J115" s="31" t="s">
        <v>104</v>
      </c>
      <c r="K115" s="10" t="s">
        <v>105</v>
      </c>
      <c r="L115" s="30" t="s">
        <v>106</v>
      </c>
    </row>
    <row r="116" spans="1:12" ht="30">
      <c r="A116" s="5">
        <v>113</v>
      </c>
      <c r="B116" s="50" t="s">
        <v>13</v>
      </c>
      <c r="C116" s="5" t="s">
        <v>90</v>
      </c>
      <c r="D116" s="11" t="s">
        <v>91</v>
      </c>
      <c r="E116" s="5" t="s">
        <v>92</v>
      </c>
      <c r="F116" s="32">
        <v>46035</v>
      </c>
      <c r="G116" s="33" t="s">
        <v>47</v>
      </c>
      <c r="H116" s="34" t="s">
        <v>47</v>
      </c>
      <c r="I116" s="40">
        <v>1.1499999999999999</v>
      </c>
      <c r="J116" s="31" t="s">
        <v>104</v>
      </c>
      <c r="K116" s="10" t="s">
        <v>105</v>
      </c>
      <c r="L116" s="30" t="s">
        <v>106</v>
      </c>
    </row>
    <row r="117" spans="1:12" ht="30">
      <c r="A117" s="5">
        <v>114</v>
      </c>
      <c r="B117" s="50" t="s">
        <v>13</v>
      </c>
      <c r="C117" s="5" t="s">
        <v>90</v>
      </c>
      <c r="D117" s="11" t="s">
        <v>91</v>
      </c>
      <c r="E117" s="5" t="s">
        <v>92</v>
      </c>
      <c r="F117" s="32">
        <v>46036</v>
      </c>
      <c r="G117" s="33" t="s">
        <v>47</v>
      </c>
      <c r="H117" s="34" t="s">
        <v>47</v>
      </c>
      <c r="I117" s="40">
        <v>1.17</v>
      </c>
      <c r="J117" s="31" t="s">
        <v>104</v>
      </c>
      <c r="K117" s="10" t="s">
        <v>105</v>
      </c>
      <c r="L117" s="30" t="s">
        <v>106</v>
      </c>
    </row>
    <row r="118" spans="1:12" ht="30">
      <c r="A118" s="5">
        <v>115</v>
      </c>
      <c r="B118" s="50" t="s">
        <v>13</v>
      </c>
      <c r="C118" s="5" t="s">
        <v>90</v>
      </c>
      <c r="D118" s="11" t="s">
        <v>91</v>
      </c>
      <c r="E118" s="5" t="s">
        <v>92</v>
      </c>
      <c r="F118" s="32">
        <v>46036</v>
      </c>
      <c r="G118" s="33" t="s">
        <v>47</v>
      </c>
      <c r="H118" s="34" t="s">
        <v>47</v>
      </c>
      <c r="I118" s="40">
        <v>1.79</v>
      </c>
      <c r="J118" s="31" t="s">
        <v>104</v>
      </c>
      <c r="K118" s="10" t="s">
        <v>105</v>
      </c>
      <c r="L118" s="30" t="s">
        <v>106</v>
      </c>
    </row>
    <row r="119" spans="1:12" ht="30">
      <c r="A119" s="5">
        <v>116</v>
      </c>
      <c r="B119" s="50" t="s">
        <v>13</v>
      </c>
      <c r="C119" s="5" t="s">
        <v>90</v>
      </c>
      <c r="D119" s="11" t="s">
        <v>91</v>
      </c>
      <c r="E119" s="5" t="s">
        <v>92</v>
      </c>
      <c r="F119" s="32">
        <v>46036</v>
      </c>
      <c r="G119" s="33" t="s">
        <v>47</v>
      </c>
      <c r="H119" s="34" t="s">
        <v>47</v>
      </c>
      <c r="I119" s="40">
        <v>0.84</v>
      </c>
      <c r="J119" s="31" t="s">
        <v>104</v>
      </c>
      <c r="K119" s="10" t="s">
        <v>105</v>
      </c>
      <c r="L119" s="30" t="s">
        <v>106</v>
      </c>
    </row>
    <row r="120" spans="1:12" ht="30">
      <c r="A120" s="5">
        <v>117</v>
      </c>
      <c r="B120" s="50" t="s">
        <v>13</v>
      </c>
      <c r="C120" s="5" t="s">
        <v>90</v>
      </c>
      <c r="D120" s="11" t="s">
        <v>91</v>
      </c>
      <c r="E120" s="5" t="s">
        <v>92</v>
      </c>
      <c r="F120" s="32">
        <v>46037</v>
      </c>
      <c r="G120" s="33" t="s">
        <v>47</v>
      </c>
      <c r="H120" s="34" t="s">
        <v>47</v>
      </c>
      <c r="I120" s="40">
        <v>0.56999999999999995</v>
      </c>
      <c r="J120" s="31" t="s">
        <v>104</v>
      </c>
      <c r="K120" s="10" t="s">
        <v>105</v>
      </c>
      <c r="L120" s="30" t="s">
        <v>106</v>
      </c>
    </row>
    <row r="121" spans="1:12" ht="30">
      <c r="A121" s="5">
        <v>118</v>
      </c>
      <c r="B121" s="50" t="s">
        <v>13</v>
      </c>
      <c r="C121" s="5" t="s">
        <v>90</v>
      </c>
      <c r="D121" s="11" t="s">
        <v>91</v>
      </c>
      <c r="E121" s="5" t="s">
        <v>92</v>
      </c>
      <c r="F121" s="32">
        <v>46037</v>
      </c>
      <c r="G121" s="33" t="s">
        <v>47</v>
      </c>
      <c r="H121" s="34" t="s">
        <v>47</v>
      </c>
      <c r="I121" s="40">
        <v>1.08</v>
      </c>
      <c r="J121" s="31" t="s">
        <v>104</v>
      </c>
      <c r="K121" s="10" t="s">
        <v>105</v>
      </c>
      <c r="L121" s="30" t="s">
        <v>106</v>
      </c>
    </row>
    <row r="122" spans="1:12" ht="30">
      <c r="A122" s="5">
        <v>119</v>
      </c>
      <c r="B122" s="50" t="s">
        <v>13</v>
      </c>
      <c r="C122" s="5" t="s">
        <v>90</v>
      </c>
      <c r="D122" s="11" t="s">
        <v>91</v>
      </c>
      <c r="E122" s="5" t="s">
        <v>92</v>
      </c>
      <c r="F122" s="32">
        <v>46038</v>
      </c>
      <c r="G122" s="33" t="s">
        <v>47</v>
      </c>
      <c r="H122" s="34" t="s">
        <v>47</v>
      </c>
      <c r="I122" s="40">
        <v>0.72</v>
      </c>
      <c r="J122" s="31" t="s">
        <v>104</v>
      </c>
      <c r="K122" s="10" t="s">
        <v>105</v>
      </c>
      <c r="L122" s="30" t="s">
        <v>106</v>
      </c>
    </row>
    <row r="123" spans="1:12" ht="30">
      <c r="A123" s="5">
        <v>120</v>
      </c>
      <c r="B123" s="50" t="s">
        <v>13</v>
      </c>
      <c r="C123" s="5" t="s">
        <v>90</v>
      </c>
      <c r="D123" s="11" t="s">
        <v>91</v>
      </c>
      <c r="E123" s="5" t="s">
        <v>92</v>
      </c>
      <c r="F123" s="32">
        <v>46038</v>
      </c>
      <c r="G123" s="33" t="s">
        <v>47</v>
      </c>
      <c r="H123" s="34" t="s">
        <v>47</v>
      </c>
      <c r="I123" s="40">
        <v>1.06</v>
      </c>
      <c r="J123" s="31" t="s">
        <v>104</v>
      </c>
      <c r="K123" s="10" t="s">
        <v>105</v>
      </c>
      <c r="L123" s="30" t="s">
        <v>106</v>
      </c>
    </row>
    <row r="124" spans="1:12" ht="30">
      <c r="A124" s="5">
        <v>121</v>
      </c>
      <c r="B124" s="50" t="s">
        <v>13</v>
      </c>
      <c r="C124" s="5" t="s">
        <v>90</v>
      </c>
      <c r="D124" s="11" t="s">
        <v>91</v>
      </c>
      <c r="E124" s="5" t="s">
        <v>92</v>
      </c>
      <c r="F124" s="32">
        <v>46038</v>
      </c>
      <c r="G124" s="33" t="s">
        <v>47</v>
      </c>
      <c r="H124" s="34" t="s">
        <v>47</v>
      </c>
      <c r="I124" s="40">
        <v>0.51</v>
      </c>
      <c r="J124" s="31" t="s">
        <v>104</v>
      </c>
      <c r="K124" s="10" t="s">
        <v>105</v>
      </c>
      <c r="L124" s="30" t="s">
        <v>106</v>
      </c>
    </row>
    <row r="125" spans="1:12" ht="30">
      <c r="A125" s="5">
        <v>122</v>
      </c>
      <c r="B125" s="50" t="s">
        <v>13</v>
      </c>
      <c r="C125" s="5" t="s">
        <v>90</v>
      </c>
      <c r="D125" s="11" t="s">
        <v>91</v>
      </c>
      <c r="E125" s="5" t="s">
        <v>92</v>
      </c>
      <c r="F125" s="32">
        <v>46041</v>
      </c>
      <c r="G125" s="33" t="s">
        <v>47</v>
      </c>
      <c r="H125" s="34" t="s">
        <v>47</v>
      </c>
      <c r="I125" s="40">
        <v>1.62</v>
      </c>
      <c r="J125" s="31" t="s">
        <v>104</v>
      </c>
      <c r="K125" s="10" t="s">
        <v>105</v>
      </c>
      <c r="L125" s="30" t="s">
        <v>106</v>
      </c>
    </row>
    <row r="126" spans="1:12" ht="30">
      <c r="A126" s="5">
        <v>123</v>
      </c>
      <c r="B126" s="50" t="s">
        <v>13</v>
      </c>
      <c r="C126" s="5" t="s">
        <v>90</v>
      </c>
      <c r="D126" s="11" t="s">
        <v>91</v>
      </c>
      <c r="E126" s="5" t="s">
        <v>92</v>
      </c>
      <c r="F126" s="32">
        <v>46041</v>
      </c>
      <c r="G126" s="33" t="s">
        <v>47</v>
      </c>
      <c r="H126" s="34" t="s">
        <v>47</v>
      </c>
      <c r="I126" s="40">
        <v>0.47</v>
      </c>
      <c r="J126" s="31" t="s">
        <v>104</v>
      </c>
      <c r="K126" s="10" t="s">
        <v>105</v>
      </c>
      <c r="L126" s="30" t="s">
        <v>106</v>
      </c>
    </row>
    <row r="127" spans="1:12" ht="30">
      <c r="A127" s="5">
        <v>124</v>
      </c>
      <c r="B127" s="50" t="s">
        <v>13</v>
      </c>
      <c r="C127" s="5" t="s">
        <v>90</v>
      </c>
      <c r="D127" s="11" t="s">
        <v>91</v>
      </c>
      <c r="E127" s="5" t="s">
        <v>92</v>
      </c>
      <c r="F127" s="32">
        <v>46042</v>
      </c>
      <c r="G127" s="33" t="s">
        <v>47</v>
      </c>
      <c r="H127" s="34" t="s">
        <v>47</v>
      </c>
      <c r="I127" s="40">
        <v>3.13</v>
      </c>
      <c r="J127" s="31" t="s">
        <v>104</v>
      </c>
      <c r="K127" s="10" t="s">
        <v>105</v>
      </c>
      <c r="L127" s="30" t="s">
        <v>106</v>
      </c>
    </row>
    <row r="128" spans="1:12" ht="30">
      <c r="A128" s="5">
        <v>125</v>
      </c>
      <c r="B128" s="50" t="s">
        <v>13</v>
      </c>
      <c r="C128" s="5" t="s">
        <v>90</v>
      </c>
      <c r="D128" s="11" t="s">
        <v>91</v>
      </c>
      <c r="E128" s="5" t="s">
        <v>92</v>
      </c>
      <c r="F128" s="32">
        <v>46042</v>
      </c>
      <c r="G128" s="33" t="s">
        <v>47</v>
      </c>
      <c r="H128" s="34" t="s">
        <v>47</v>
      </c>
      <c r="I128" s="40">
        <v>0.45</v>
      </c>
      <c r="J128" s="31" t="s">
        <v>104</v>
      </c>
      <c r="K128" s="10" t="s">
        <v>105</v>
      </c>
      <c r="L128" s="30" t="s">
        <v>106</v>
      </c>
    </row>
    <row r="129" spans="1:12" ht="30">
      <c r="A129" s="5">
        <v>126</v>
      </c>
      <c r="B129" s="50" t="s">
        <v>13</v>
      </c>
      <c r="C129" s="5" t="s">
        <v>90</v>
      </c>
      <c r="D129" s="11" t="s">
        <v>91</v>
      </c>
      <c r="E129" s="5" t="s">
        <v>92</v>
      </c>
      <c r="F129" s="32">
        <v>46042</v>
      </c>
      <c r="G129" s="33" t="s">
        <v>47</v>
      </c>
      <c r="H129" s="34" t="s">
        <v>47</v>
      </c>
      <c r="I129" s="40">
        <v>1.51</v>
      </c>
      <c r="J129" s="31" t="s">
        <v>104</v>
      </c>
      <c r="K129" s="10" t="s">
        <v>105</v>
      </c>
      <c r="L129" s="30" t="s">
        <v>106</v>
      </c>
    </row>
    <row r="130" spans="1:12" ht="30">
      <c r="A130" s="5">
        <v>127</v>
      </c>
      <c r="B130" s="50" t="s">
        <v>13</v>
      </c>
      <c r="C130" s="5" t="s">
        <v>90</v>
      </c>
      <c r="D130" s="11" t="s">
        <v>91</v>
      </c>
      <c r="E130" s="5" t="s">
        <v>92</v>
      </c>
      <c r="F130" s="32">
        <v>46043</v>
      </c>
      <c r="G130" s="33" t="s">
        <v>47</v>
      </c>
      <c r="H130" s="34" t="s">
        <v>47</v>
      </c>
      <c r="I130" s="40">
        <v>0.44</v>
      </c>
      <c r="J130" s="31" t="s">
        <v>104</v>
      </c>
      <c r="K130" s="10" t="s">
        <v>105</v>
      </c>
      <c r="L130" s="30" t="s">
        <v>106</v>
      </c>
    </row>
    <row r="131" spans="1:12" ht="30">
      <c r="A131" s="5">
        <v>128</v>
      </c>
      <c r="B131" s="50" t="s">
        <v>13</v>
      </c>
      <c r="C131" s="5" t="s">
        <v>90</v>
      </c>
      <c r="D131" s="11" t="s">
        <v>91</v>
      </c>
      <c r="E131" s="5" t="s">
        <v>92</v>
      </c>
      <c r="F131" s="32">
        <v>46043</v>
      </c>
      <c r="G131" s="33" t="s">
        <v>47</v>
      </c>
      <c r="H131" s="34" t="s">
        <v>47</v>
      </c>
      <c r="I131" s="40">
        <v>0.28000000000000003</v>
      </c>
      <c r="J131" s="31" t="s">
        <v>104</v>
      </c>
      <c r="K131" s="10" t="s">
        <v>105</v>
      </c>
      <c r="L131" s="30" t="s">
        <v>106</v>
      </c>
    </row>
    <row r="132" spans="1:12" ht="30">
      <c r="A132" s="5">
        <v>129</v>
      </c>
      <c r="B132" s="50" t="s">
        <v>13</v>
      </c>
      <c r="C132" s="5" t="s">
        <v>90</v>
      </c>
      <c r="D132" s="11" t="s">
        <v>91</v>
      </c>
      <c r="E132" s="5" t="s">
        <v>92</v>
      </c>
      <c r="F132" s="32">
        <v>46043</v>
      </c>
      <c r="G132" s="33" t="s">
        <v>47</v>
      </c>
      <c r="H132" s="34" t="s">
        <v>47</v>
      </c>
      <c r="I132" s="40">
        <v>1.48</v>
      </c>
      <c r="J132" s="31" t="s">
        <v>104</v>
      </c>
      <c r="K132" s="10" t="s">
        <v>105</v>
      </c>
      <c r="L132" s="30" t="s">
        <v>106</v>
      </c>
    </row>
    <row r="133" spans="1:12" ht="30">
      <c r="A133" s="5">
        <v>130</v>
      </c>
      <c r="B133" s="50" t="s">
        <v>13</v>
      </c>
      <c r="C133" s="5" t="s">
        <v>90</v>
      </c>
      <c r="D133" s="11" t="s">
        <v>91</v>
      </c>
      <c r="E133" s="5" t="s">
        <v>92</v>
      </c>
      <c r="F133" s="32">
        <v>46044</v>
      </c>
      <c r="G133" s="33" t="s">
        <v>47</v>
      </c>
      <c r="H133" s="34" t="s">
        <v>47</v>
      </c>
      <c r="I133" s="40">
        <v>1.56</v>
      </c>
      <c r="J133" s="31" t="s">
        <v>104</v>
      </c>
      <c r="K133" s="10" t="s">
        <v>105</v>
      </c>
      <c r="L133" s="30" t="s">
        <v>106</v>
      </c>
    </row>
    <row r="134" spans="1:12" ht="30">
      <c r="A134" s="5">
        <v>131</v>
      </c>
      <c r="B134" s="50" t="s">
        <v>13</v>
      </c>
      <c r="C134" s="5" t="s">
        <v>90</v>
      </c>
      <c r="D134" s="11" t="s">
        <v>91</v>
      </c>
      <c r="E134" s="5" t="s">
        <v>92</v>
      </c>
      <c r="F134" s="32">
        <v>46044</v>
      </c>
      <c r="G134" s="33" t="s">
        <v>47</v>
      </c>
      <c r="H134" s="34" t="s">
        <v>47</v>
      </c>
      <c r="I134" s="40">
        <v>1.06</v>
      </c>
      <c r="J134" s="31" t="s">
        <v>104</v>
      </c>
      <c r="K134" s="10" t="s">
        <v>105</v>
      </c>
      <c r="L134" s="30" t="s">
        <v>106</v>
      </c>
    </row>
    <row r="135" spans="1:12" ht="30">
      <c r="A135" s="5">
        <v>132</v>
      </c>
      <c r="B135" s="50" t="s">
        <v>13</v>
      </c>
      <c r="C135" s="5" t="s">
        <v>90</v>
      </c>
      <c r="D135" s="11" t="s">
        <v>91</v>
      </c>
      <c r="E135" s="5" t="s">
        <v>92</v>
      </c>
      <c r="F135" s="32">
        <v>46045</v>
      </c>
      <c r="G135" s="33" t="s">
        <v>47</v>
      </c>
      <c r="H135" s="34" t="s">
        <v>47</v>
      </c>
      <c r="I135" s="40">
        <v>1.66</v>
      </c>
      <c r="J135" s="31" t="s">
        <v>104</v>
      </c>
      <c r="K135" s="10" t="s">
        <v>105</v>
      </c>
      <c r="L135" s="30" t="s">
        <v>106</v>
      </c>
    </row>
    <row r="136" spans="1:12" ht="30">
      <c r="A136" s="5">
        <v>133</v>
      </c>
      <c r="B136" s="50" t="s">
        <v>13</v>
      </c>
      <c r="C136" s="5" t="s">
        <v>90</v>
      </c>
      <c r="D136" s="11" t="s">
        <v>91</v>
      </c>
      <c r="E136" s="5" t="s">
        <v>92</v>
      </c>
      <c r="F136" s="32">
        <v>46045</v>
      </c>
      <c r="G136" s="33" t="s">
        <v>47</v>
      </c>
      <c r="H136" s="34" t="s">
        <v>47</v>
      </c>
      <c r="I136" s="40">
        <v>0.63</v>
      </c>
      <c r="J136" s="31" t="s">
        <v>104</v>
      </c>
      <c r="K136" s="10" t="s">
        <v>105</v>
      </c>
      <c r="L136" s="30" t="s">
        <v>106</v>
      </c>
    </row>
    <row r="137" spans="1:12" ht="30">
      <c r="A137" s="5">
        <v>134</v>
      </c>
      <c r="B137" s="50" t="s">
        <v>13</v>
      </c>
      <c r="C137" s="5" t="s">
        <v>90</v>
      </c>
      <c r="D137" s="11" t="s">
        <v>91</v>
      </c>
      <c r="E137" s="5" t="s">
        <v>92</v>
      </c>
      <c r="F137" s="32">
        <v>46045</v>
      </c>
      <c r="G137" s="33" t="s">
        <v>47</v>
      </c>
      <c r="H137" s="34" t="s">
        <v>47</v>
      </c>
      <c r="I137" s="40">
        <v>1.62</v>
      </c>
      <c r="J137" s="31" t="s">
        <v>104</v>
      </c>
      <c r="K137" s="10" t="s">
        <v>105</v>
      </c>
      <c r="L137" s="30" t="s">
        <v>106</v>
      </c>
    </row>
    <row r="138" spans="1:12" ht="30">
      <c r="A138" s="5">
        <v>135</v>
      </c>
      <c r="B138" s="50" t="s">
        <v>13</v>
      </c>
      <c r="C138" s="5" t="s">
        <v>90</v>
      </c>
      <c r="D138" s="11" t="s">
        <v>91</v>
      </c>
      <c r="E138" s="5" t="s">
        <v>92</v>
      </c>
      <c r="F138" s="32">
        <v>46048</v>
      </c>
      <c r="G138" s="33" t="s">
        <v>47</v>
      </c>
      <c r="H138" s="34" t="s">
        <v>47</v>
      </c>
      <c r="I138" s="40">
        <v>1.42</v>
      </c>
      <c r="J138" s="31" t="s">
        <v>104</v>
      </c>
      <c r="K138" s="10" t="s">
        <v>105</v>
      </c>
      <c r="L138" s="30" t="s">
        <v>106</v>
      </c>
    </row>
    <row r="139" spans="1:12" ht="30">
      <c r="A139" s="5">
        <v>136</v>
      </c>
      <c r="B139" s="50" t="s">
        <v>13</v>
      </c>
      <c r="C139" s="5" t="s">
        <v>90</v>
      </c>
      <c r="D139" s="11" t="s">
        <v>91</v>
      </c>
      <c r="E139" s="5" t="s">
        <v>92</v>
      </c>
      <c r="F139" s="32">
        <v>46048</v>
      </c>
      <c r="G139" s="33" t="s">
        <v>47</v>
      </c>
      <c r="H139" s="34" t="s">
        <v>47</v>
      </c>
      <c r="I139" s="40">
        <v>0.22</v>
      </c>
      <c r="J139" s="31" t="s">
        <v>104</v>
      </c>
      <c r="K139" s="10" t="s">
        <v>105</v>
      </c>
      <c r="L139" s="30" t="s">
        <v>106</v>
      </c>
    </row>
    <row r="140" spans="1:12" ht="30">
      <c r="A140" s="5">
        <v>137</v>
      </c>
      <c r="B140" s="50" t="s">
        <v>13</v>
      </c>
      <c r="C140" s="5" t="s">
        <v>90</v>
      </c>
      <c r="D140" s="11" t="s">
        <v>91</v>
      </c>
      <c r="E140" s="5" t="s">
        <v>92</v>
      </c>
      <c r="F140" s="32">
        <v>46049</v>
      </c>
      <c r="G140" s="33" t="s">
        <v>47</v>
      </c>
      <c r="H140" s="34" t="s">
        <v>47</v>
      </c>
      <c r="I140" s="40">
        <v>0.4</v>
      </c>
      <c r="J140" s="31" t="s">
        <v>104</v>
      </c>
      <c r="K140" s="10" t="s">
        <v>105</v>
      </c>
      <c r="L140" s="30" t="s">
        <v>106</v>
      </c>
    </row>
    <row r="141" spans="1:12" ht="30">
      <c r="A141" s="5">
        <v>138</v>
      </c>
      <c r="B141" s="50" t="s">
        <v>13</v>
      </c>
      <c r="C141" s="5" t="s">
        <v>90</v>
      </c>
      <c r="D141" s="11" t="s">
        <v>91</v>
      </c>
      <c r="E141" s="5" t="s">
        <v>92</v>
      </c>
      <c r="F141" s="32">
        <v>46049</v>
      </c>
      <c r="G141" s="33" t="s">
        <v>47</v>
      </c>
      <c r="H141" s="34" t="s">
        <v>47</v>
      </c>
      <c r="I141" s="40">
        <v>0.69</v>
      </c>
      <c r="J141" s="31" t="s">
        <v>104</v>
      </c>
      <c r="K141" s="10" t="s">
        <v>105</v>
      </c>
      <c r="L141" s="30" t="s">
        <v>106</v>
      </c>
    </row>
    <row r="142" spans="1:12" ht="30">
      <c r="A142" s="5">
        <v>139</v>
      </c>
      <c r="B142" s="50" t="s">
        <v>13</v>
      </c>
      <c r="C142" s="5" t="s">
        <v>90</v>
      </c>
      <c r="D142" s="11" t="s">
        <v>91</v>
      </c>
      <c r="E142" s="5" t="s">
        <v>92</v>
      </c>
      <c r="F142" s="32">
        <v>46049</v>
      </c>
      <c r="G142" s="33" t="s">
        <v>47</v>
      </c>
      <c r="H142" s="34" t="s">
        <v>47</v>
      </c>
      <c r="I142" s="40">
        <v>4.18</v>
      </c>
      <c r="J142" s="31" t="s">
        <v>104</v>
      </c>
      <c r="K142" s="10" t="s">
        <v>105</v>
      </c>
      <c r="L142" s="30" t="s">
        <v>106</v>
      </c>
    </row>
    <row r="143" spans="1:12" ht="30">
      <c r="A143" s="5">
        <v>140</v>
      </c>
      <c r="B143" s="50" t="s">
        <v>13</v>
      </c>
      <c r="C143" s="5" t="s">
        <v>90</v>
      </c>
      <c r="D143" s="11" t="s">
        <v>91</v>
      </c>
      <c r="E143" s="5" t="s">
        <v>92</v>
      </c>
      <c r="F143" s="32">
        <v>46049</v>
      </c>
      <c r="G143" s="33" t="s">
        <v>47</v>
      </c>
      <c r="H143" s="34" t="s">
        <v>47</v>
      </c>
      <c r="I143" s="40">
        <v>1.21</v>
      </c>
      <c r="J143" s="31" t="s">
        <v>104</v>
      </c>
      <c r="K143" s="10" t="s">
        <v>105</v>
      </c>
      <c r="L143" s="30" t="s">
        <v>106</v>
      </c>
    </row>
    <row r="144" spans="1:12" ht="30">
      <c r="A144" s="5">
        <v>141</v>
      </c>
      <c r="B144" s="50" t="s">
        <v>13</v>
      </c>
      <c r="C144" s="5" t="s">
        <v>90</v>
      </c>
      <c r="D144" s="11" t="s">
        <v>91</v>
      </c>
      <c r="E144" s="5" t="s">
        <v>92</v>
      </c>
      <c r="F144" s="32">
        <v>46050</v>
      </c>
      <c r="G144" s="33" t="s">
        <v>47</v>
      </c>
      <c r="H144" s="34" t="s">
        <v>47</v>
      </c>
      <c r="I144" s="40">
        <v>0.31</v>
      </c>
      <c r="J144" s="31" t="s">
        <v>104</v>
      </c>
      <c r="K144" s="10" t="s">
        <v>105</v>
      </c>
      <c r="L144" s="30" t="s">
        <v>106</v>
      </c>
    </row>
    <row r="145" spans="1:12" ht="30">
      <c r="A145" s="5">
        <v>142</v>
      </c>
      <c r="B145" s="50" t="s">
        <v>13</v>
      </c>
      <c r="C145" s="5" t="s">
        <v>90</v>
      </c>
      <c r="D145" s="11" t="s">
        <v>91</v>
      </c>
      <c r="E145" s="5" t="s">
        <v>92</v>
      </c>
      <c r="F145" s="32">
        <v>46050</v>
      </c>
      <c r="G145" s="33" t="s">
        <v>47</v>
      </c>
      <c r="H145" s="34" t="s">
        <v>47</v>
      </c>
      <c r="I145" s="40">
        <v>1.36</v>
      </c>
      <c r="J145" s="31" t="s">
        <v>104</v>
      </c>
      <c r="K145" s="10" t="s">
        <v>105</v>
      </c>
      <c r="L145" s="30" t="s">
        <v>106</v>
      </c>
    </row>
    <row r="146" spans="1:12" ht="30">
      <c r="A146" s="5">
        <v>143</v>
      </c>
      <c r="B146" s="50" t="s">
        <v>13</v>
      </c>
      <c r="C146" s="5" t="s">
        <v>90</v>
      </c>
      <c r="D146" s="11" t="s">
        <v>91</v>
      </c>
      <c r="E146" s="5" t="s">
        <v>92</v>
      </c>
      <c r="F146" s="32">
        <v>46050</v>
      </c>
      <c r="G146" s="33" t="s">
        <v>47</v>
      </c>
      <c r="H146" s="34" t="s">
        <v>47</v>
      </c>
      <c r="I146" s="40">
        <v>0.74</v>
      </c>
      <c r="J146" s="31" t="s">
        <v>104</v>
      </c>
      <c r="K146" s="10" t="s">
        <v>105</v>
      </c>
      <c r="L146" s="30" t="s">
        <v>106</v>
      </c>
    </row>
    <row r="147" spans="1:12" ht="30">
      <c r="A147" s="5">
        <v>144</v>
      </c>
      <c r="B147" s="50" t="s">
        <v>13</v>
      </c>
      <c r="C147" s="5" t="s">
        <v>90</v>
      </c>
      <c r="D147" s="11" t="s">
        <v>91</v>
      </c>
      <c r="E147" s="5" t="s">
        <v>92</v>
      </c>
      <c r="F147" s="32">
        <v>46050</v>
      </c>
      <c r="G147" s="33" t="s">
        <v>47</v>
      </c>
      <c r="H147" s="34" t="s">
        <v>47</v>
      </c>
      <c r="I147" s="40">
        <v>1.36</v>
      </c>
      <c r="J147" s="31" t="s">
        <v>104</v>
      </c>
      <c r="K147" s="10" t="s">
        <v>105</v>
      </c>
      <c r="L147" s="30" t="s">
        <v>106</v>
      </c>
    </row>
    <row r="148" spans="1:12" ht="30">
      <c r="A148" s="5">
        <v>145</v>
      </c>
      <c r="B148" s="50" t="s">
        <v>13</v>
      </c>
      <c r="C148" s="5" t="s">
        <v>90</v>
      </c>
      <c r="D148" s="11" t="s">
        <v>91</v>
      </c>
      <c r="E148" s="5" t="s">
        <v>92</v>
      </c>
      <c r="F148" s="32">
        <v>46051</v>
      </c>
      <c r="G148" s="33" t="s">
        <v>47</v>
      </c>
      <c r="H148" s="34" t="s">
        <v>47</v>
      </c>
      <c r="I148" s="40">
        <v>1.04</v>
      </c>
      <c r="J148" s="31" t="s">
        <v>104</v>
      </c>
      <c r="K148" s="10" t="s">
        <v>105</v>
      </c>
      <c r="L148" s="30" t="s">
        <v>106</v>
      </c>
    </row>
    <row r="149" spans="1:12" ht="30">
      <c r="A149" s="5">
        <v>146</v>
      </c>
      <c r="B149" s="50" t="s">
        <v>13</v>
      </c>
      <c r="C149" s="5" t="s">
        <v>90</v>
      </c>
      <c r="D149" s="11" t="s">
        <v>91</v>
      </c>
      <c r="E149" s="5" t="s">
        <v>92</v>
      </c>
      <c r="F149" s="32">
        <v>46052</v>
      </c>
      <c r="G149" s="33" t="s">
        <v>47</v>
      </c>
      <c r="H149" s="34" t="s">
        <v>47</v>
      </c>
      <c r="I149" s="40">
        <v>0.77</v>
      </c>
      <c r="J149" s="31" t="s">
        <v>104</v>
      </c>
      <c r="K149" s="10" t="s">
        <v>105</v>
      </c>
      <c r="L149" s="30" t="s">
        <v>106</v>
      </c>
    </row>
    <row r="150" spans="1:12" ht="30">
      <c r="A150" s="5">
        <v>147</v>
      </c>
      <c r="B150" s="50" t="s">
        <v>13</v>
      </c>
      <c r="C150" s="5" t="s">
        <v>90</v>
      </c>
      <c r="D150" s="11" t="s">
        <v>91</v>
      </c>
      <c r="E150" s="5" t="s">
        <v>92</v>
      </c>
      <c r="F150" s="32">
        <v>46052</v>
      </c>
      <c r="G150" s="33" t="s">
        <v>47</v>
      </c>
      <c r="H150" s="34" t="s">
        <v>47</v>
      </c>
      <c r="I150" s="40">
        <v>1.34</v>
      </c>
      <c r="J150" s="31" t="s">
        <v>104</v>
      </c>
      <c r="K150" s="10" t="s">
        <v>105</v>
      </c>
      <c r="L150" s="30" t="s">
        <v>106</v>
      </c>
    </row>
    <row r="151" spans="1:12" ht="30">
      <c r="A151" s="5">
        <v>148</v>
      </c>
      <c r="B151" s="50" t="s">
        <v>13</v>
      </c>
      <c r="C151" s="5" t="s">
        <v>90</v>
      </c>
      <c r="D151" s="11" t="s">
        <v>91</v>
      </c>
      <c r="E151" s="5" t="s">
        <v>92</v>
      </c>
      <c r="F151" s="32">
        <v>46052</v>
      </c>
      <c r="G151" s="33" t="s">
        <v>47</v>
      </c>
      <c r="H151" s="34" t="s">
        <v>47</v>
      </c>
      <c r="I151" s="40">
        <v>0.6</v>
      </c>
      <c r="J151" s="31" t="s">
        <v>104</v>
      </c>
      <c r="K151" s="10" t="s">
        <v>105</v>
      </c>
      <c r="L151" s="30" t="s">
        <v>106</v>
      </c>
    </row>
    <row r="152" spans="1:12" ht="30">
      <c r="A152" s="5">
        <v>149</v>
      </c>
      <c r="B152" s="50" t="s">
        <v>13</v>
      </c>
      <c r="C152" s="5" t="s">
        <v>90</v>
      </c>
      <c r="D152" s="11" t="s">
        <v>91</v>
      </c>
      <c r="E152" s="5" t="s">
        <v>92</v>
      </c>
      <c r="F152" s="32">
        <v>46055</v>
      </c>
      <c r="G152" s="33" t="s">
        <v>47</v>
      </c>
      <c r="H152" s="34" t="s">
        <v>47</v>
      </c>
      <c r="I152" s="40">
        <v>1.1499999999999999</v>
      </c>
      <c r="J152" s="31" t="s">
        <v>104</v>
      </c>
      <c r="K152" s="10" t="s">
        <v>105</v>
      </c>
      <c r="L152" s="30" t="s">
        <v>107</v>
      </c>
    </row>
    <row r="153" spans="1:12" ht="30">
      <c r="A153" s="5">
        <v>150</v>
      </c>
      <c r="B153" s="50" t="s">
        <v>13</v>
      </c>
      <c r="C153" s="5" t="s">
        <v>90</v>
      </c>
      <c r="D153" s="11" t="s">
        <v>91</v>
      </c>
      <c r="E153" s="5" t="s">
        <v>92</v>
      </c>
      <c r="F153" s="32">
        <v>46055</v>
      </c>
      <c r="G153" s="33" t="s">
        <v>47</v>
      </c>
      <c r="H153" s="34" t="s">
        <v>47</v>
      </c>
      <c r="I153" s="40">
        <v>0.53</v>
      </c>
      <c r="J153" s="31" t="s">
        <v>104</v>
      </c>
      <c r="K153" s="10" t="s">
        <v>105</v>
      </c>
      <c r="L153" s="30" t="s">
        <v>107</v>
      </c>
    </row>
    <row r="154" spans="1:12" ht="30">
      <c r="A154" s="5">
        <v>151</v>
      </c>
      <c r="B154" s="50" t="s">
        <v>13</v>
      </c>
      <c r="C154" s="5" t="s">
        <v>90</v>
      </c>
      <c r="D154" s="11" t="s">
        <v>91</v>
      </c>
      <c r="E154" s="5" t="s">
        <v>92</v>
      </c>
      <c r="F154" s="32">
        <v>46056</v>
      </c>
      <c r="G154" s="33" t="s">
        <v>47</v>
      </c>
      <c r="H154" s="34" t="s">
        <v>47</v>
      </c>
      <c r="I154" s="40">
        <v>1.58</v>
      </c>
      <c r="J154" s="31" t="s">
        <v>104</v>
      </c>
      <c r="K154" s="10" t="s">
        <v>105</v>
      </c>
      <c r="L154" s="30" t="s">
        <v>107</v>
      </c>
    </row>
    <row r="155" spans="1:12" ht="30">
      <c r="A155" s="5">
        <v>152</v>
      </c>
      <c r="B155" s="50" t="s">
        <v>13</v>
      </c>
      <c r="C155" s="5" t="s">
        <v>90</v>
      </c>
      <c r="D155" s="11" t="s">
        <v>91</v>
      </c>
      <c r="E155" s="5" t="s">
        <v>92</v>
      </c>
      <c r="F155" s="32">
        <v>46057</v>
      </c>
      <c r="G155" s="33" t="s">
        <v>47</v>
      </c>
      <c r="H155" s="34" t="s">
        <v>47</v>
      </c>
      <c r="I155" s="40">
        <v>0.3</v>
      </c>
      <c r="J155" s="31" t="s">
        <v>104</v>
      </c>
      <c r="K155" s="10" t="s">
        <v>105</v>
      </c>
      <c r="L155" s="30" t="s">
        <v>107</v>
      </c>
    </row>
    <row r="156" spans="1:12" ht="30">
      <c r="A156" s="5">
        <v>153</v>
      </c>
      <c r="B156" s="50" t="s">
        <v>13</v>
      </c>
      <c r="C156" s="5" t="s">
        <v>90</v>
      </c>
      <c r="D156" s="11" t="s">
        <v>91</v>
      </c>
      <c r="E156" s="5" t="s">
        <v>92</v>
      </c>
      <c r="F156" s="32">
        <v>46057</v>
      </c>
      <c r="G156" s="33" t="s">
        <v>47</v>
      </c>
      <c r="H156" s="34" t="s">
        <v>47</v>
      </c>
      <c r="I156" s="40">
        <v>0.41</v>
      </c>
      <c r="J156" s="31" t="s">
        <v>104</v>
      </c>
      <c r="K156" s="10" t="s">
        <v>105</v>
      </c>
      <c r="L156" s="30" t="s">
        <v>107</v>
      </c>
    </row>
    <row r="157" spans="1:12" ht="30">
      <c r="A157" s="5">
        <v>154</v>
      </c>
      <c r="B157" s="50" t="s">
        <v>13</v>
      </c>
      <c r="C157" s="5" t="s">
        <v>90</v>
      </c>
      <c r="D157" s="11" t="s">
        <v>91</v>
      </c>
      <c r="E157" s="5" t="s">
        <v>92</v>
      </c>
      <c r="F157" s="32">
        <v>46057</v>
      </c>
      <c r="G157" s="33" t="s">
        <v>47</v>
      </c>
      <c r="H157" s="34" t="s">
        <v>47</v>
      </c>
      <c r="I157" s="40">
        <v>2.0299999999999998</v>
      </c>
      <c r="J157" s="31" t="s">
        <v>104</v>
      </c>
      <c r="K157" s="10" t="s">
        <v>105</v>
      </c>
      <c r="L157" s="30" t="s">
        <v>107</v>
      </c>
    </row>
    <row r="158" spans="1:12" ht="30">
      <c r="A158" s="5">
        <v>155</v>
      </c>
      <c r="B158" s="50" t="s">
        <v>13</v>
      </c>
      <c r="C158" s="5" t="s">
        <v>90</v>
      </c>
      <c r="D158" s="11" t="s">
        <v>91</v>
      </c>
      <c r="E158" s="5" t="s">
        <v>92</v>
      </c>
      <c r="F158" s="32">
        <v>46057</v>
      </c>
      <c r="G158" s="33" t="s">
        <v>47</v>
      </c>
      <c r="H158" s="34" t="s">
        <v>47</v>
      </c>
      <c r="I158" s="40">
        <v>0.75</v>
      </c>
      <c r="J158" s="31" t="s">
        <v>104</v>
      </c>
      <c r="K158" s="10" t="s">
        <v>105</v>
      </c>
      <c r="L158" s="30" t="s">
        <v>107</v>
      </c>
    </row>
    <row r="159" spans="1:12" ht="30">
      <c r="A159" s="5">
        <v>156</v>
      </c>
      <c r="B159" s="50" t="s">
        <v>13</v>
      </c>
      <c r="C159" s="5" t="s">
        <v>90</v>
      </c>
      <c r="D159" s="11" t="s">
        <v>91</v>
      </c>
      <c r="E159" s="5" t="s">
        <v>92</v>
      </c>
      <c r="F159" s="32">
        <v>46058</v>
      </c>
      <c r="G159" s="33" t="s">
        <v>47</v>
      </c>
      <c r="H159" s="34" t="s">
        <v>47</v>
      </c>
      <c r="I159" s="40">
        <v>0.92</v>
      </c>
      <c r="J159" s="31" t="s">
        <v>104</v>
      </c>
      <c r="K159" s="10" t="s">
        <v>105</v>
      </c>
      <c r="L159" s="30" t="s">
        <v>107</v>
      </c>
    </row>
    <row r="160" spans="1:12" ht="30">
      <c r="A160" s="5">
        <v>157</v>
      </c>
      <c r="B160" s="50" t="s">
        <v>13</v>
      </c>
      <c r="C160" s="5" t="s">
        <v>90</v>
      </c>
      <c r="D160" s="11" t="s">
        <v>91</v>
      </c>
      <c r="E160" s="5" t="s">
        <v>92</v>
      </c>
      <c r="F160" s="32">
        <v>46058</v>
      </c>
      <c r="G160" s="33" t="s">
        <v>47</v>
      </c>
      <c r="H160" s="34" t="s">
        <v>47</v>
      </c>
      <c r="I160" s="40">
        <v>1.69</v>
      </c>
      <c r="J160" s="31" t="s">
        <v>104</v>
      </c>
      <c r="K160" s="10" t="s">
        <v>105</v>
      </c>
      <c r="L160" s="30" t="s">
        <v>107</v>
      </c>
    </row>
    <row r="161" spans="1:12" ht="30">
      <c r="A161" s="5">
        <v>158</v>
      </c>
      <c r="B161" s="50" t="s">
        <v>13</v>
      </c>
      <c r="C161" s="5" t="s">
        <v>90</v>
      </c>
      <c r="D161" s="11" t="s">
        <v>91</v>
      </c>
      <c r="E161" s="5" t="s">
        <v>92</v>
      </c>
      <c r="F161" s="32">
        <v>46058</v>
      </c>
      <c r="G161" s="33" t="s">
        <v>47</v>
      </c>
      <c r="H161" s="34" t="s">
        <v>47</v>
      </c>
      <c r="I161" s="40">
        <v>0.65</v>
      </c>
      <c r="J161" s="31" t="s">
        <v>104</v>
      </c>
      <c r="K161" s="10" t="s">
        <v>105</v>
      </c>
      <c r="L161" s="30" t="s">
        <v>107</v>
      </c>
    </row>
    <row r="162" spans="1:12" ht="30">
      <c r="A162" s="5">
        <v>159</v>
      </c>
      <c r="B162" s="50" t="s">
        <v>13</v>
      </c>
      <c r="C162" s="5" t="s">
        <v>90</v>
      </c>
      <c r="D162" s="11" t="s">
        <v>91</v>
      </c>
      <c r="E162" s="5" t="s">
        <v>92</v>
      </c>
      <c r="F162" s="32">
        <v>46059</v>
      </c>
      <c r="G162" s="33" t="s">
        <v>47</v>
      </c>
      <c r="H162" s="34" t="s">
        <v>47</v>
      </c>
      <c r="I162" s="40">
        <v>1.02</v>
      </c>
      <c r="J162" s="31" t="s">
        <v>104</v>
      </c>
      <c r="K162" s="10" t="s">
        <v>105</v>
      </c>
      <c r="L162" s="30" t="s">
        <v>107</v>
      </c>
    </row>
    <row r="163" spans="1:12" ht="30">
      <c r="A163" s="5">
        <v>160</v>
      </c>
      <c r="B163" s="50" t="s">
        <v>13</v>
      </c>
      <c r="C163" s="5" t="s">
        <v>90</v>
      </c>
      <c r="D163" s="11" t="s">
        <v>91</v>
      </c>
      <c r="E163" s="5" t="s">
        <v>92</v>
      </c>
      <c r="F163" s="32">
        <v>46059</v>
      </c>
      <c r="G163" s="33" t="s">
        <v>47</v>
      </c>
      <c r="H163" s="34" t="s">
        <v>47</v>
      </c>
      <c r="I163" s="40">
        <v>0.81</v>
      </c>
      <c r="J163" s="31" t="s">
        <v>104</v>
      </c>
      <c r="K163" s="10" t="s">
        <v>105</v>
      </c>
      <c r="L163" s="30" t="s">
        <v>107</v>
      </c>
    </row>
    <row r="164" spans="1:12" ht="30">
      <c r="A164" s="5">
        <v>161</v>
      </c>
      <c r="B164" s="50" t="s">
        <v>13</v>
      </c>
      <c r="C164" s="5" t="s">
        <v>90</v>
      </c>
      <c r="D164" s="11" t="s">
        <v>91</v>
      </c>
      <c r="E164" s="5" t="s">
        <v>92</v>
      </c>
      <c r="F164" s="32">
        <v>46059</v>
      </c>
      <c r="G164" s="33" t="s">
        <v>47</v>
      </c>
      <c r="H164" s="34" t="s">
        <v>47</v>
      </c>
      <c r="I164" s="40">
        <v>0.65</v>
      </c>
      <c r="J164" s="31" t="s">
        <v>104</v>
      </c>
      <c r="K164" s="10" t="s">
        <v>105</v>
      </c>
      <c r="L164" s="30" t="s">
        <v>107</v>
      </c>
    </row>
    <row r="165" spans="1:12" ht="30">
      <c r="A165" s="5">
        <v>162</v>
      </c>
      <c r="B165" s="50" t="s">
        <v>13</v>
      </c>
      <c r="C165" s="5" t="s">
        <v>90</v>
      </c>
      <c r="D165" s="11" t="s">
        <v>91</v>
      </c>
      <c r="E165" s="5" t="s">
        <v>92</v>
      </c>
      <c r="F165" s="32">
        <v>46059</v>
      </c>
      <c r="G165" s="33" t="s">
        <v>47</v>
      </c>
      <c r="H165" s="34" t="s">
        <v>47</v>
      </c>
      <c r="I165" s="40">
        <v>0.68</v>
      </c>
      <c r="J165" s="31" t="s">
        <v>104</v>
      </c>
      <c r="K165" s="10" t="s">
        <v>105</v>
      </c>
      <c r="L165" s="30" t="s">
        <v>107</v>
      </c>
    </row>
    <row r="166" spans="1:12" ht="30">
      <c r="A166" s="5">
        <v>163</v>
      </c>
      <c r="B166" s="50" t="s">
        <v>13</v>
      </c>
      <c r="C166" s="5" t="s">
        <v>90</v>
      </c>
      <c r="D166" s="11" t="s">
        <v>91</v>
      </c>
      <c r="E166" s="5" t="s">
        <v>92</v>
      </c>
      <c r="F166" s="32">
        <v>46062</v>
      </c>
      <c r="G166" s="33" t="s">
        <v>47</v>
      </c>
      <c r="H166" s="34" t="s">
        <v>47</v>
      </c>
      <c r="I166" s="40">
        <v>1.05</v>
      </c>
      <c r="J166" s="31" t="s">
        <v>104</v>
      </c>
      <c r="K166" s="10" t="s">
        <v>105</v>
      </c>
      <c r="L166" s="30" t="s">
        <v>107</v>
      </c>
    </row>
    <row r="167" spans="1:12" ht="30">
      <c r="A167" s="5">
        <v>164</v>
      </c>
      <c r="B167" s="50" t="s">
        <v>13</v>
      </c>
      <c r="C167" s="5" t="s">
        <v>90</v>
      </c>
      <c r="D167" s="11" t="s">
        <v>91</v>
      </c>
      <c r="E167" s="5" t="s">
        <v>92</v>
      </c>
      <c r="F167" s="32">
        <v>46063</v>
      </c>
      <c r="G167" s="33" t="s">
        <v>47</v>
      </c>
      <c r="H167" s="34" t="s">
        <v>47</v>
      </c>
      <c r="I167" s="40">
        <v>1.73</v>
      </c>
      <c r="J167" s="31" t="s">
        <v>104</v>
      </c>
      <c r="K167" s="10" t="s">
        <v>105</v>
      </c>
      <c r="L167" s="30" t="s">
        <v>107</v>
      </c>
    </row>
    <row r="168" spans="1:12" ht="30">
      <c r="A168" s="5">
        <v>165</v>
      </c>
      <c r="B168" s="50" t="s">
        <v>13</v>
      </c>
      <c r="C168" s="5" t="s">
        <v>90</v>
      </c>
      <c r="D168" s="11" t="s">
        <v>91</v>
      </c>
      <c r="E168" s="5" t="s">
        <v>92</v>
      </c>
      <c r="F168" s="32">
        <v>46063</v>
      </c>
      <c r="G168" s="33" t="s">
        <v>47</v>
      </c>
      <c r="H168" s="34" t="s">
        <v>47</v>
      </c>
      <c r="I168" s="40">
        <v>0.61</v>
      </c>
      <c r="J168" s="31" t="s">
        <v>104</v>
      </c>
      <c r="K168" s="10" t="s">
        <v>105</v>
      </c>
      <c r="L168" s="30" t="s">
        <v>107</v>
      </c>
    </row>
    <row r="169" spans="1:12" ht="30">
      <c r="A169" s="5">
        <v>166</v>
      </c>
      <c r="B169" s="50" t="s">
        <v>13</v>
      </c>
      <c r="C169" s="5" t="s">
        <v>90</v>
      </c>
      <c r="D169" s="11" t="s">
        <v>91</v>
      </c>
      <c r="E169" s="5" t="s">
        <v>92</v>
      </c>
      <c r="F169" s="32">
        <v>46063</v>
      </c>
      <c r="G169" s="33" t="s">
        <v>47</v>
      </c>
      <c r="H169" s="34" t="s">
        <v>47</v>
      </c>
      <c r="I169" s="40">
        <v>1.1100000000000001</v>
      </c>
      <c r="J169" s="31" t="s">
        <v>104</v>
      </c>
      <c r="K169" s="10" t="s">
        <v>105</v>
      </c>
      <c r="L169" s="30" t="s">
        <v>107</v>
      </c>
    </row>
    <row r="170" spans="1:12" ht="30">
      <c r="A170" s="5">
        <v>167</v>
      </c>
      <c r="B170" s="50" t="s">
        <v>13</v>
      </c>
      <c r="C170" s="5" t="s">
        <v>90</v>
      </c>
      <c r="D170" s="11" t="s">
        <v>91</v>
      </c>
      <c r="E170" s="5" t="s">
        <v>92</v>
      </c>
      <c r="F170" s="32">
        <v>46063</v>
      </c>
      <c r="G170" s="33" t="s">
        <v>47</v>
      </c>
      <c r="H170" s="34" t="s">
        <v>47</v>
      </c>
      <c r="I170" s="40">
        <v>1.32</v>
      </c>
      <c r="J170" s="31" t="s">
        <v>104</v>
      </c>
      <c r="K170" s="10" t="s">
        <v>105</v>
      </c>
      <c r="L170" s="30" t="s">
        <v>107</v>
      </c>
    </row>
    <row r="171" spans="1:12" ht="30">
      <c r="A171" s="5">
        <v>168</v>
      </c>
      <c r="B171" s="50" t="s">
        <v>13</v>
      </c>
      <c r="C171" s="5" t="s">
        <v>90</v>
      </c>
      <c r="D171" s="11" t="s">
        <v>91</v>
      </c>
      <c r="E171" s="5" t="s">
        <v>92</v>
      </c>
      <c r="F171" s="32">
        <v>46064</v>
      </c>
      <c r="G171" s="33" t="s">
        <v>47</v>
      </c>
      <c r="H171" s="34" t="s">
        <v>47</v>
      </c>
      <c r="I171" s="40">
        <v>0.24</v>
      </c>
      <c r="J171" s="31" t="s">
        <v>104</v>
      </c>
      <c r="K171" s="10" t="s">
        <v>105</v>
      </c>
      <c r="L171" s="30" t="s">
        <v>107</v>
      </c>
    </row>
    <row r="172" spans="1:12" ht="30">
      <c r="A172" s="5">
        <v>169</v>
      </c>
      <c r="B172" s="50" t="s">
        <v>13</v>
      </c>
      <c r="C172" s="5" t="s">
        <v>90</v>
      </c>
      <c r="D172" s="11" t="s">
        <v>91</v>
      </c>
      <c r="E172" s="5" t="s">
        <v>92</v>
      </c>
      <c r="F172" s="32">
        <v>46064</v>
      </c>
      <c r="G172" s="33" t="s">
        <v>47</v>
      </c>
      <c r="H172" s="34" t="s">
        <v>47</v>
      </c>
      <c r="I172" s="40">
        <v>1.32</v>
      </c>
      <c r="J172" s="31" t="s">
        <v>104</v>
      </c>
      <c r="K172" s="10" t="s">
        <v>105</v>
      </c>
      <c r="L172" s="30" t="s">
        <v>107</v>
      </c>
    </row>
    <row r="173" spans="1:12" ht="30">
      <c r="A173" s="5">
        <v>170</v>
      </c>
      <c r="B173" s="50" t="s">
        <v>13</v>
      </c>
      <c r="C173" s="5" t="s">
        <v>90</v>
      </c>
      <c r="D173" s="11" t="s">
        <v>91</v>
      </c>
      <c r="E173" s="5" t="s">
        <v>92</v>
      </c>
      <c r="F173" s="32">
        <v>46064</v>
      </c>
      <c r="G173" s="33" t="s">
        <v>47</v>
      </c>
      <c r="H173" s="34" t="s">
        <v>47</v>
      </c>
      <c r="I173" s="40">
        <v>0.65</v>
      </c>
      <c r="J173" s="31" t="s">
        <v>104</v>
      </c>
      <c r="K173" s="10" t="s">
        <v>105</v>
      </c>
      <c r="L173" s="30" t="s">
        <v>107</v>
      </c>
    </row>
    <row r="174" spans="1:12" ht="30">
      <c r="A174" s="5">
        <v>171</v>
      </c>
      <c r="B174" s="50" t="s">
        <v>13</v>
      </c>
      <c r="C174" s="5" t="s">
        <v>90</v>
      </c>
      <c r="D174" s="11" t="s">
        <v>91</v>
      </c>
      <c r="E174" s="5" t="s">
        <v>92</v>
      </c>
      <c r="F174" s="32">
        <v>46065</v>
      </c>
      <c r="G174" s="33" t="s">
        <v>47</v>
      </c>
      <c r="H174" s="34" t="s">
        <v>47</v>
      </c>
      <c r="I174" s="40">
        <v>1.81</v>
      </c>
      <c r="J174" s="31" t="s">
        <v>104</v>
      </c>
      <c r="K174" s="10" t="s">
        <v>105</v>
      </c>
      <c r="L174" s="30" t="s">
        <v>107</v>
      </c>
    </row>
    <row r="175" spans="1:12" ht="30">
      <c r="A175" s="5">
        <v>172</v>
      </c>
      <c r="B175" s="50" t="s">
        <v>13</v>
      </c>
      <c r="C175" s="5" t="s">
        <v>90</v>
      </c>
      <c r="D175" s="11" t="s">
        <v>91</v>
      </c>
      <c r="E175" s="5" t="s">
        <v>92</v>
      </c>
      <c r="F175" s="32">
        <v>46065</v>
      </c>
      <c r="G175" s="33" t="s">
        <v>47</v>
      </c>
      <c r="H175" s="34" t="s">
        <v>47</v>
      </c>
      <c r="I175" s="40">
        <v>0.69</v>
      </c>
      <c r="J175" s="31" t="s">
        <v>104</v>
      </c>
      <c r="K175" s="10" t="s">
        <v>105</v>
      </c>
      <c r="L175" s="30" t="s">
        <v>107</v>
      </c>
    </row>
    <row r="176" spans="1:12" ht="30">
      <c r="A176" s="5">
        <v>173</v>
      </c>
      <c r="B176" s="50" t="s">
        <v>13</v>
      </c>
      <c r="C176" s="5" t="s">
        <v>90</v>
      </c>
      <c r="D176" s="11" t="s">
        <v>91</v>
      </c>
      <c r="E176" s="5" t="s">
        <v>92</v>
      </c>
      <c r="F176" s="32">
        <v>46066</v>
      </c>
      <c r="G176" s="33" t="s">
        <v>47</v>
      </c>
      <c r="H176" s="34" t="s">
        <v>47</v>
      </c>
      <c r="I176" s="40">
        <v>1.95</v>
      </c>
      <c r="J176" s="31" t="s">
        <v>104</v>
      </c>
      <c r="K176" s="10" t="s">
        <v>105</v>
      </c>
      <c r="L176" s="30" t="s">
        <v>107</v>
      </c>
    </row>
    <row r="177" spans="1:12" ht="30">
      <c r="A177" s="5">
        <v>174</v>
      </c>
      <c r="B177" s="50" t="s">
        <v>13</v>
      </c>
      <c r="C177" s="5" t="s">
        <v>90</v>
      </c>
      <c r="D177" s="11" t="s">
        <v>91</v>
      </c>
      <c r="E177" s="5" t="s">
        <v>92</v>
      </c>
      <c r="F177" s="32">
        <v>46066</v>
      </c>
      <c r="G177" s="33" t="s">
        <v>47</v>
      </c>
      <c r="H177" s="34" t="s">
        <v>47</v>
      </c>
      <c r="I177" s="40">
        <v>0.91</v>
      </c>
      <c r="J177" s="31" t="s">
        <v>104</v>
      </c>
      <c r="K177" s="10" t="s">
        <v>105</v>
      </c>
      <c r="L177" s="30" t="s">
        <v>107</v>
      </c>
    </row>
    <row r="178" spans="1:12" ht="30">
      <c r="A178" s="5">
        <v>175</v>
      </c>
      <c r="B178" s="50" t="s">
        <v>13</v>
      </c>
      <c r="C178" s="5" t="s">
        <v>90</v>
      </c>
      <c r="D178" s="11" t="s">
        <v>91</v>
      </c>
      <c r="E178" s="5" t="s">
        <v>92</v>
      </c>
      <c r="F178" s="32">
        <v>46069</v>
      </c>
      <c r="G178" s="33" t="s">
        <v>47</v>
      </c>
      <c r="H178" s="34" t="s">
        <v>47</v>
      </c>
      <c r="I178" s="40">
        <v>1.89</v>
      </c>
      <c r="J178" s="31" t="s">
        <v>104</v>
      </c>
      <c r="K178" s="10" t="s">
        <v>105</v>
      </c>
      <c r="L178" s="30" t="s">
        <v>107</v>
      </c>
    </row>
    <row r="179" spans="1:12" ht="30">
      <c r="A179" s="5">
        <v>176</v>
      </c>
      <c r="B179" s="50" t="s">
        <v>13</v>
      </c>
      <c r="C179" s="5" t="s">
        <v>90</v>
      </c>
      <c r="D179" s="11" t="s">
        <v>91</v>
      </c>
      <c r="E179" s="5" t="s">
        <v>92</v>
      </c>
      <c r="F179" s="32">
        <v>46069</v>
      </c>
      <c r="G179" s="33" t="s">
        <v>47</v>
      </c>
      <c r="H179" s="34" t="s">
        <v>47</v>
      </c>
      <c r="I179" s="40">
        <v>1.24</v>
      </c>
      <c r="J179" s="31" t="s">
        <v>104</v>
      </c>
      <c r="K179" s="10" t="s">
        <v>105</v>
      </c>
      <c r="L179" s="30" t="s">
        <v>107</v>
      </c>
    </row>
    <row r="180" spans="1:12" ht="30">
      <c r="A180" s="5">
        <v>177</v>
      </c>
      <c r="B180" s="50" t="s">
        <v>13</v>
      </c>
      <c r="C180" s="5" t="s">
        <v>90</v>
      </c>
      <c r="D180" s="11" t="s">
        <v>91</v>
      </c>
      <c r="E180" s="5" t="s">
        <v>92</v>
      </c>
      <c r="F180" s="32">
        <v>46069</v>
      </c>
      <c r="G180" s="33" t="s">
        <v>47</v>
      </c>
      <c r="H180" s="34" t="s">
        <v>47</v>
      </c>
      <c r="I180" s="40">
        <v>1.1399999999999999</v>
      </c>
      <c r="J180" s="31" t="s">
        <v>104</v>
      </c>
      <c r="K180" s="10" t="s">
        <v>105</v>
      </c>
      <c r="L180" s="30" t="s">
        <v>107</v>
      </c>
    </row>
    <row r="181" spans="1:12" ht="30">
      <c r="A181" s="5">
        <v>178</v>
      </c>
      <c r="B181" s="50" t="s">
        <v>13</v>
      </c>
      <c r="C181" s="5" t="s">
        <v>90</v>
      </c>
      <c r="D181" s="11" t="s">
        <v>91</v>
      </c>
      <c r="E181" s="5" t="s">
        <v>92</v>
      </c>
      <c r="F181" s="32">
        <v>46070</v>
      </c>
      <c r="G181" s="33" t="s">
        <v>47</v>
      </c>
      <c r="H181" s="34" t="s">
        <v>47</v>
      </c>
      <c r="I181" s="40">
        <v>1.33</v>
      </c>
      <c r="J181" s="31" t="s">
        <v>104</v>
      </c>
      <c r="K181" s="10" t="s">
        <v>105</v>
      </c>
      <c r="L181" s="30" t="s">
        <v>107</v>
      </c>
    </row>
    <row r="182" spans="1:12" ht="30">
      <c r="A182" s="5">
        <v>179</v>
      </c>
      <c r="B182" s="50" t="s">
        <v>13</v>
      </c>
      <c r="C182" s="5" t="s">
        <v>90</v>
      </c>
      <c r="D182" s="11" t="s">
        <v>91</v>
      </c>
      <c r="E182" s="5" t="s">
        <v>92</v>
      </c>
      <c r="F182" s="32">
        <v>46071</v>
      </c>
      <c r="G182" s="33" t="s">
        <v>47</v>
      </c>
      <c r="H182" s="34" t="s">
        <v>47</v>
      </c>
      <c r="I182" s="40">
        <v>0.54</v>
      </c>
      <c r="J182" s="31" t="s">
        <v>104</v>
      </c>
      <c r="K182" s="10" t="s">
        <v>105</v>
      </c>
      <c r="L182" s="30" t="s">
        <v>107</v>
      </c>
    </row>
    <row r="183" spans="1:12" ht="30">
      <c r="A183" s="5">
        <v>180</v>
      </c>
      <c r="B183" s="50" t="s">
        <v>13</v>
      </c>
      <c r="C183" s="5" t="s">
        <v>90</v>
      </c>
      <c r="D183" s="11" t="s">
        <v>91</v>
      </c>
      <c r="E183" s="5" t="s">
        <v>92</v>
      </c>
      <c r="F183" s="32">
        <v>46071</v>
      </c>
      <c r="G183" s="33" t="s">
        <v>47</v>
      </c>
      <c r="H183" s="34" t="s">
        <v>47</v>
      </c>
      <c r="I183" s="40">
        <v>0.66</v>
      </c>
      <c r="J183" s="31" t="s">
        <v>104</v>
      </c>
      <c r="K183" s="10" t="s">
        <v>105</v>
      </c>
      <c r="L183" s="30" t="s">
        <v>107</v>
      </c>
    </row>
    <row r="184" spans="1:12" ht="30">
      <c r="A184" s="5">
        <v>181</v>
      </c>
      <c r="B184" s="50" t="s">
        <v>13</v>
      </c>
      <c r="C184" s="5" t="s">
        <v>90</v>
      </c>
      <c r="D184" s="11" t="s">
        <v>91</v>
      </c>
      <c r="E184" s="5" t="s">
        <v>92</v>
      </c>
      <c r="F184" s="32">
        <v>46073</v>
      </c>
      <c r="G184" s="33" t="s">
        <v>47</v>
      </c>
      <c r="H184" s="34" t="s">
        <v>47</v>
      </c>
      <c r="I184" s="40">
        <v>1.24</v>
      </c>
      <c r="J184" s="31" t="s">
        <v>104</v>
      </c>
      <c r="K184" s="10" t="s">
        <v>105</v>
      </c>
      <c r="L184" s="30" t="s">
        <v>107</v>
      </c>
    </row>
    <row r="185" spans="1:12" ht="30">
      <c r="A185" s="5">
        <v>182</v>
      </c>
      <c r="B185" s="50" t="s">
        <v>13</v>
      </c>
      <c r="C185" s="5" t="s">
        <v>90</v>
      </c>
      <c r="D185" s="11" t="s">
        <v>91</v>
      </c>
      <c r="E185" s="5" t="s">
        <v>92</v>
      </c>
      <c r="F185" s="32">
        <v>46074</v>
      </c>
      <c r="G185" s="33" t="s">
        <v>47</v>
      </c>
      <c r="H185" s="34" t="s">
        <v>47</v>
      </c>
      <c r="I185" s="40">
        <v>1.66</v>
      </c>
      <c r="J185" s="31" t="s">
        <v>104</v>
      </c>
      <c r="K185" s="10" t="s">
        <v>105</v>
      </c>
      <c r="L185" s="30" t="s">
        <v>107</v>
      </c>
    </row>
    <row r="186" spans="1:12" ht="30">
      <c r="A186" s="5">
        <v>183</v>
      </c>
      <c r="B186" s="50" t="s">
        <v>13</v>
      </c>
      <c r="C186" s="5" t="s">
        <v>90</v>
      </c>
      <c r="D186" s="11" t="s">
        <v>91</v>
      </c>
      <c r="E186" s="5" t="s">
        <v>92</v>
      </c>
      <c r="F186" s="32">
        <v>46073</v>
      </c>
      <c r="G186" s="33" t="s">
        <v>47</v>
      </c>
      <c r="H186" s="34" t="s">
        <v>47</v>
      </c>
      <c r="I186" s="40">
        <v>0.82</v>
      </c>
      <c r="J186" s="31" t="s">
        <v>104</v>
      </c>
      <c r="K186" s="10" t="s">
        <v>105</v>
      </c>
      <c r="L186" s="30" t="s">
        <v>107</v>
      </c>
    </row>
    <row r="187" spans="1:12" ht="30">
      <c r="A187" s="5">
        <v>184</v>
      </c>
      <c r="B187" s="50" t="s">
        <v>13</v>
      </c>
      <c r="C187" s="5" t="s">
        <v>90</v>
      </c>
      <c r="D187" s="11" t="s">
        <v>91</v>
      </c>
      <c r="E187" s="5" t="s">
        <v>92</v>
      </c>
      <c r="F187" s="32">
        <v>46076</v>
      </c>
      <c r="G187" s="33" t="s">
        <v>47</v>
      </c>
      <c r="H187" s="34" t="s">
        <v>47</v>
      </c>
      <c r="I187" s="40">
        <v>1.02</v>
      </c>
      <c r="J187" s="31" t="s">
        <v>104</v>
      </c>
      <c r="K187" s="10" t="s">
        <v>105</v>
      </c>
      <c r="L187" s="30" t="s">
        <v>107</v>
      </c>
    </row>
    <row r="188" spans="1:12" ht="30">
      <c r="A188" s="5">
        <v>185</v>
      </c>
      <c r="B188" s="50" t="s">
        <v>13</v>
      </c>
      <c r="C188" s="5" t="s">
        <v>90</v>
      </c>
      <c r="D188" s="11" t="s">
        <v>91</v>
      </c>
      <c r="E188" s="5" t="s">
        <v>92</v>
      </c>
      <c r="F188" s="32">
        <v>46076</v>
      </c>
      <c r="G188" s="33" t="s">
        <v>47</v>
      </c>
      <c r="H188" s="34" t="s">
        <v>47</v>
      </c>
      <c r="I188" s="40">
        <v>1.02</v>
      </c>
      <c r="J188" s="31" t="s">
        <v>104</v>
      </c>
      <c r="K188" s="10" t="s">
        <v>105</v>
      </c>
      <c r="L188" s="30" t="s">
        <v>107</v>
      </c>
    </row>
    <row r="189" spans="1:12" ht="30">
      <c r="A189" s="5">
        <v>186</v>
      </c>
      <c r="B189" s="50" t="s">
        <v>13</v>
      </c>
      <c r="C189" s="5" t="s">
        <v>90</v>
      </c>
      <c r="D189" s="11" t="s">
        <v>91</v>
      </c>
      <c r="E189" s="5" t="s">
        <v>92</v>
      </c>
      <c r="F189" s="32">
        <v>46077</v>
      </c>
      <c r="G189" s="33" t="s">
        <v>47</v>
      </c>
      <c r="H189" s="34" t="s">
        <v>47</v>
      </c>
      <c r="I189" s="40">
        <v>1.02</v>
      </c>
      <c r="J189" s="31" t="s">
        <v>104</v>
      </c>
      <c r="K189" s="10" t="s">
        <v>105</v>
      </c>
      <c r="L189" s="30" t="s">
        <v>107</v>
      </c>
    </row>
    <row r="190" spans="1:12" ht="30">
      <c r="A190" s="5">
        <v>187</v>
      </c>
      <c r="B190" s="50" t="s">
        <v>13</v>
      </c>
      <c r="C190" s="5" t="s">
        <v>90</v>
      </c>
      <c r="D190" s="11" t="s">
        <v>91</v>
      </c>
      <c r="E190" s="5" t="s">
        <v>92</v>
      </c>
      <c r="F190" s="32">
        <v>46077</v>
      </c>
      <c r="G190" s="33" t="s">
        <v>47</v>
      </c>
      <c r="H190" s="34" t="s">
        <v>47</v>
      </c>
      <c r="I190" s="40">
        <v>1.1100000000000001</v>
      </c>
      <c r="J190" s="31" t="s">
        <v>104</v>
      </c>
      <c r="K190" s="10" t="s">
        <v>105</v>
      </c>
      <c r="L190" s="30" t="s">
        <v>107</v>
      </c>
    </row>
    <row r="191" spans="1:12" ht="30">
      <c r="A191" s="5">
        <v>188</v>
      </c>
      <c r="B191" s="50" t="s">
        <v>13</v>
      </c>
      <c r="C191" s="5" t="s">
        <v>90</v>
      </c>
      <c r="D191" s="11" t="s">
        <v>91</v>
      </c>
      <c r="E191" s="5" t="s">
        <v>92</v>
      </c>
      <c r="F191" s="32">
        <v>46077</v>
      </c>
      <c r="G191" s="33" t="s">
        <v>47</v>
      </c>
      <c r="H191" s="34" t="s">
        <v>47</v>
      </c>
      <c r="I191" s="40">
        <v>0.98</v>
      </c>
      <c r="J191" s="31" t="s">
        <v>104</v>
      </c>
      <c r="K191" s="10" t="s">
        <v>105</v>
      </c>
      <c r="L191" s="30" t="s">
        <v>107</v>
      </c>
    </row>
    <row r="192" spans="1:12" ht="30">
      <c r="A192" s="5">
        <v>189</v>
      </c>
      <c r="B192" s="50" t="s">
        <v>13</v>
      </c>
      <c r="C192" s="5" t="s">
        <v>90</v>
      </c>
      <c r="D192" s="11" t="s">
        <v>91</v>
      </c>
      <c r="E192" s="5" t="s">
        <v>92</v>
      </c>
      <c r="F192" s="32">
        <v>46077</v>
      </c>
      <c r="G192" s="33" t="s">
        <v>47</v>
      </c>
      <c r="H192" s="34" t="s">
        <v>47</v>
      </c>
      <c r="I192" s="40">
        <v>0.96</v>
      </c>
      <c r="J192" s="31" t="s">
        <v>104</v>
      </c>
      <c r="K192" s="10" t="s">
        <v>105</v>
      </c>
      <c r="L192" s="30" t="s">
        <v>107</v>
      </c>
    </row>
    <row r="193" spans="1:12" ht="30">
      <c r="A193" s="5">
        <v>190</v>
      </c>
      <c r="B193" s="50" t="s">
        <v>13</v>
      </c>
      <c r="C193" s="5" t="s">
        <v>90</v>
      </c>
      <c r="D193" s="11" t="s">
        <v>91</v>
      </c>
      <c r="E193" s="5" t="s">
        <v>92</v>
      </c>
      <c r="F193" s="32">
        <v>46078</v>
      </c>
      <c r="G193" s="33" t="s">
        <v>47</v>
      </c>
      <c r="H193" s="34" t="s">
        <v>47</v>
      </c>
      <c r="I193" s="40">
        <v>0.91</v>
      </c>
      <c r="J193" s="31" t="s">
        <v>104</v>
      </c>
      <c r="K193" s="10" t="s">
        <v>105</v>
      </c>
      <c r="L193" s="30" t="s">
        <v>107</v>
      </c>
    </row>
    <row r="194" spans="1:12" ht="30">
      <c r="A194" s="5">
        <v>191</v>
      </c>
      <c r="B194" s="50" t="s">
        <v>13</v>
      </c>
      <c r="C194" s="5" t="s">
        <v>90</v>
      </c>
      <c r="D194" s="11" t="s">
        <v>91</v>
      </c>
      <c r="E194" s="5" t="s">
        <v>92</v>
      </c>
      <c r="F194" s="32">
        <v>46078</v>
      </c>
      <c r="G194" s="33" t="s">
        <v>47</v>
      </c>
      <c r="H194" s="34" t="s">
        <v>47</v>
      </c>
      <c r="I194" s="40">
        <v>0.81</v>
      </c>
      <c r="J194" s="31" t="s">
        <v>104</v>
      </c>
      <c r="K194" s="10" t="s">
        <v>105</v>
      </c>
      <c r="L194" s="30" t="s">
        <v>107</v>
      </c>
    </row>
    <row r="195" spans="1:12" ht="30">
      <c r="A195" s="5">
        <v>192</v>
      </c>
      <c r="B195" s="50" t="s">
        <v>13</v>
      </c>
      <c r="C195" s="5" t="s">
        <v>90</v>
      </c>
      <c r="D195" s="11" t="s">
        <v>91</v>
      </c>
      <c r="E195" s="5" t="s">
        <v>92</v>
      </c>
      <c r="F195" s="32">
        <v>46078</v>
      </c>
      <c r="G195" s="33" t="s">
        <v>47</v>
      </c>
      <c r="H195" s="34" t="s">
        <v>47</v>
      </c>
      <c r="I195" s="40">
        <v>0.62</v>
      </c>
      <c r="J195" s="31" t="s">
        <v>104</v>
      </c>
      <c r="K195" s="10" t="s">
        <v>105</v>
      </c>
      <c r="L195" s="30" t="s">
        <v>107</v>
      </c>
    </row>
    <row r="196" spans="1:12" ht="30">
      <c r="A196" s="5">
        <v>193</v>
      </c>
      <c r="B196" s="50" t="s">
        <v>13</v>
      </c>
      <c r="C196" s="5" t="s">
        <v>90</v>
      </c>
      <c r="D196" s="11" t="s">
        <v>91</v>
      </c>
      <c r="E196" s="5" t="s">
        <v>92</v>
      </c>
      <c r="F196" s="32">
        <v>46078</v>
      </c>
      <c r="G196" s="33" t="s">
        <v>47</v>
      </c>
      <c r="H196" s="34" t="s">
        <v>47</v>
      </c>
      <c r="I196" s="40">
        <v>1.34</v>
      </c>
      <c r="J196" s="31" t="s">
        <v>104</v>
      </c>
      <c r="K196" s="10" t="s">
        <v>105</v>
      </c>
      <c r="L196" s="30" t="s">
        <v>107</v>
      </c>
    </row>
    <row r="197" spans="1:12" ht="30">
      <c r="A197" s="5">
        <v>194</v>
      </c>
      <c r="B197" s="50" t="s">
        <v>13</v>
      </c>
      <c r="C197" s="5" t="s">
        <v>90</v>
      </c>
      <c r="D197" s="11" t="s">
        <v>91</v>
      </c>
      <c r="E197" s="5" t="s">
        <v>92</v>
      </c>
      <c r="F197" s="32">
        <v>46079</v>
      </c>
      <c r="G197" s="33" t="s">
        <v>47</v>
      </c>
      <c r="H197" s="34" t="s">
        <v>47</v>
      </c>
      <c r="I197" s="40">
        <v>0.88</v>
      </c>
      <c r="J197" s="31" t="s">
        <v>104</v>
      </c>
      <c r="K197" s="10" t="s">
        <v>105</v>
      </c>
      <c r="L197" s="30" t="s">
        <v>107</v>
      </c>
    </row>
    <row r="198" spans="1:12" ht="30">
      <c r="A198" s="5">
        <v>195</v>
      </c>
      <c r="B198" s="50" t="s">
        <v>13</v>
      </c>
      <c r="C198" s="5" t="s">
        <v>90</v>
      </c>
      <c r="D198" s="11" t="s">
        <v>91</v>
      </c>
      <c r="E198" s="5" t="s">
        <v>92</v>
      </c>
      <c r="F198" s="32">
        <v>46079</v>
      </c>
      <c r="G198" s="33" t="s">
        <v>47</v>
      </c>
      <c r="H198" s="34" t="s">
        <v>47</v>
      </c>
      <c r="I198" s="40">
        <v>1.18</v>
      </c>
      <c r="J198" s="31" t="s">
        <v>104</v>
      </c>
      <c r="K198" s="10" t="s">
        <v>105</v>
      </c>
      <c r="L198" s="30" t="s">
        <v>107</v>
      </c>
    </row>
    <row r="199" spans="1:12" ht="30">
      <c r="A199" s="5">
        <v>196</v>
      </c>
      <c r="B199" s="50" t="s">
        <v>13</v>
      </c>
      <c r="C199" s="5" t="s">
        <v>90</v>
      </c>
      <c r="D199" s="11" t="s">
        <v>91</v>
      </c>
      <c r="E199" s="5" t="s">
        <v>92</v>
      </c>
      <c r="F199" s="32">
        <v>46080</v>
      </c>
      <c r="G199" s="33" t="s">
        <v>47</v>
      </c>
      <c r="H199" s="34" t="s">
        <v>47</v>
      </c>
      <c r="I199" s="40">
        <v>1.17</v>
      </c>
      <c r="J199" s="31" t="s">
        <v>104</v>
      </c>
      <c r="K199" s="10" t="s">
        <v>105</v>
      </c>
      <c r="L199" s="30" t="s">
        <v>107</v>
      </c>
    </row>
    <row r="200" spans="1:12" ht="30">
      <c r="A200" s="5">
        <v>197</v>
      </c>
      <c r="B200" s="50" t="s">
        <v>13</v>
      </c>
      <c r="C200" s="5" t="s">
        <v>90</v>
      </c>
      <c r="D200" s="11" t="s">
        <v>91</v>
      </c>
      <c r="E200" s="5" t="s">
        <v>92</v>
      </c>
      <c r="F200" s="32">
        <v>46083</v>
      </c>
      <c r="G200" s="33" t="s">
        <v>47</v>
      </c>
      <c r="H200" s="34" t="s">
        <v>47</v>
      </c>
      <c r="I200" s="39">
        <v>1.54</v>
      </c>
      <c r="J200" s="31" t="s">
        <v>104</v>
      </c>
      <c r="K200" s="10" t="s">
        <v>105</v>
      </c>
      <c r="L200" s="30" t="s">
        <v>108</v>
      </c>
    </row>
    <row r="201" spans="1:12" ht="30">
      <c r="A201" s="5">
        <v>198</v>
      </c>
      <c r="B201" s="50" t="s">
        <v>13</v>
      </c>
      <c r="C201" s="5" t="s">
        <v>90</v>
      </c>
      <c r="D201" s="11" t="s">
        <v>91</v>
      </c>
      <c r="E201" s="5" t="s">
        <v>92</v>
      </c>
      <c r="F201" s="32">
        <v>46083</v>
      </c>
      <c r="G201" s="33" t="s">
        <v>47</v>
      </c>
      <c r="H201" s="34" t="s">
        <v>47</v>
      </c>
      <c r="I201" s="39">
        <v>0.98</v>
      </c>
      <c r="J201" s="31" t="s">
        <v>104</v>
      </c>
      <c r="K201" s="10" t="s">
        <v>105</v>
      </c>
      <c r="L201" s="30" t="s">
        <v>108</v>
      </c>
    </row>
    <row r="202" spans="1:12" ht="30">
      <c r="A202" s="5">
        <v>199</v>
      </c>
      <c r="B202" s="50" t="s">
        <v>13</v>
      </c>
      <c r="C202" s="5" t="s">
        <v>90</v>
      </c>
      <c r="D202" s="11" t="s">
        <v>91</v>
      </c>
      <c r="E202" s="5" t="s">
        <v>92</v>
      </c>
      <c r="F202" s="32">
        <v>46083</v>
      </c>
      <c r="G202" s="33" t="s">
        <v>47</v>
      </c>
      <c r="H202" s="34" t="s">
        <v>47</v>
      </c>
      <c r="I202" s="39">
        <v>0.91</v>
      </c>
      <c r="J202" s="31" t="s">
        <v>104</v>
      </c>
      <c r="K202" s="10" t="s">
        <v>105</v>
      </c>
      <c r="L202" s="30" t="s">
        <v>108</v>
      </c>
    </row>
    <row r="203" spans="1:12" ht="30">
      <c r="A203" s="5">
        <v>200</v>
      </c>
      <c r="B203" s="50" t="s">
        <v>13</v>
      </c>
      <c r="C203" s="5" t="s">
        <v>90</v>
      </c>
      <c r="D203" s="11" t="s">
        <v>91</v>
      </c>
      <c r="E203" s="5" t="s">
        <v>92</v>
      </c>
      <c r="F203" s="32">
        <v>46085</v>
      </c>
      <c r="G203" s="33" t="s">
        <v>47</v>
      </c>
      <c r="H203" s="34" t="s">
        <v>47</v>
      </c>
      <c r="I203" s="39">
        <v>1.88</v>
      </c>
      <c r="J203" s="31" t="s">
        <v>104</v>
      </c>
      <c r="K203" s="10" t="s">
        <v>105</v>
      </c>
      <c r="L203" s="30" t="s">
        <v>108</v>
      </c>
    </row>
    <row r="204" spans="1:12" ht="30">
      <c r="A204" s="5">
        <v>201</v>
      </c>
      <c r="B204" s="50" t="s">
        <v>13</v>
      </c>
      <c r="C204" s="5" t="s">
        <v>90</v>
      </c>
      <c r="D204" s="11" t="s">
        <v>91</v>
      </c>
      <c r="E204" s="5" t="s">
        <v>92</v>
      </c>
      <c r="F204" s="32">
        <v>46085</v>
      </c>
      <c r="G204" s="33" t="s">
        <v>47</v>
      </c>
      <c r="H204" s="34" t="s">
        <v>47</v>
      </c>
      <c r="I204" s="39">
        <v>0.92</v>
      </c>
      <c r="J204" s="31" t="s">
        <v>104</v>
      </c>
      <c r="K204" s="10" t="s">
        <v>105</v>
      </c>
      <c r="L204" s="30" t="s">
        <v>108</v>
      </c>
    </row>
    <row r="205" spans="1:12" ht="30">
      <c r="A205" s="5">
        <v>202</v>
      </c>
      <c r="B205" s="50" t="s">
        <v>13</v>
      </c>
      <c r="C205" s="5" t="s">
        <v>90</v>
      </c>
      <c r="D205" s="11" t="s">
        <v>91</v>
      </c>
      <c r="E205" s="5" t="s">
        <v>92</v>
      </c>
      <c r="F205" s="32">
        <v>46085</v>
      </c>
      <c r="G205" s="33" t="s">
        <v>47</v>
      </c>
      <c r="H205" s="34" t="s">
        <v>47</v>
      </c>
      <c r="I205" s="39">
        <v>1.22</v>
      </c>
      <c r="J205" s="31" t="s">
        <v>104</v>
      </c>
      <c r="K205" s="10" t="s">
        <v>105</v>
      </c>
      <c r="L205" s="30" t="s">
        <v>108</v>
      </c>
    </row>
    <row r="206" spans="1:12" ht="30">
      <c r="A206" s="5">
        <v>203</v>
      </c>
      <c r="B206" s="50" t="s">
        <v>13</v>
      </c>
      <c r="C206" s="5" t="s">
        <v>90</v>
      </c>
      <c r="D206" s="11" t="s">
        <v>91</v>
      </c>
      <c r="E206" s="5" t="s">
        <v>92</v>
      </c>
      <c r="F206" s="32">
        <v>46085</v>
      </c>
      <c r="G206" s="33" t="s">
        <v>47</v>
      </c>
      <c r="H206" s="34" t="s">
        <v>47</v>
      </c>
      <c r="I206" s="39">
        <v>3.21</v>
      </c>
      <c r="J206" s="31" t="s">
        <v>104</v>
      </c>
      <c r="K206" s="10" t="s">
        <v>105</v>
      </c>
      <c r="L206" s="30" t="s">
        <v>108</v>
      </c>
    </row>
    <row r="207" spans="1:12" ht="30">
      <c r="A207" s="5">
        <v>204</v>
      </c>
      <c r="B207" s="50" t="s">
        <v>13</v>
      </c>
      <c r="C207" s="5" t="s">
        <v>90</v>
      </c>
      <c r="D207" s="11" t="s">
        <v>91</v>
      </c>
      <c r="E207" s="5" t="s">
        <v>92</v>
      </c>
      <c r="F207" s="32">
        <v>46085</v>
      </c>
      <c r="G207" s="33" t="s">
        <v>47</v>
      </c>
      <c r="H207" s="34" t="s">
        <v>47</v>
      </c>
      <c r="I207" s="39">
        <v>1.46</v>
      </c>
      <c r="J207" s="31" t="s">
        <v>104</v>
      </c>
      <c r="K207" s="10" t="s">
        <v>105</v>
      </c>
      <c r="L207" s="30" t="s">
        <v>108</v>
      </c>
    </row>
    <row r="208" spans="1:12" ht="30">
      <c r="A208" s="5">
        <v>205</v>
      </c>
      <c r="B208" s="50" t="s">
        <v>13</v>
      </c>
      <c r="C208" s="5" t="s">
        <v>90</v>
      </c>
      <c r="D208" s="11" t="s">
        <v>91</v>
      </c>
      <c r="E208" s="5" t="s">
        <v>92</v>
      </c>
      <c r="F208" s="32">
        <v>46086</v>
      </c>
      <c r="G208" s="33" t="s">
        <v>47</v>
      </c>
      <c r="H208" s="34" t="s">
        <v>47</v>
      </c>
      <c r="I208" s="39">
        <v>0.45</v>
      </c>
      <c r="J208" s="31" t="s">
        <v>104</v>
      </c>
      <c r="K208" s="10" t="s">
        <v>105</v>
      </c>
      <c r="L208" s="30" t="s">
        <v>108</v>
      </c>
    </row>
    <row r="209" spans="1:12" ht="30">
      <c r="A209" s="5">
        <v>206</v>
      </c>
      <c r="B209" s="50" t="s">
        <v>13</v>
      </c>
      <c r="C209" s="5" t="s">
        <v>90</v>
      </c>
      <c r="D209" s="11" t="s">
        <v>91</v>
      </c>
      <c r="E209" s="5" t="s">
        <v>92</v>
      </c>
      <c r="F209" s="32">
        <v>46087</v>
      </c>
      <c r="G209" s="33" t="s">
        <v>47</v>
      </c>
      <c r="H209" s="34" t="s">
        <v>47</v>
      </c>
      <c r="I209" s="39">
        <v>1.39</v>
      </c>
      <c r="J209" s="31" t="s">
        <v>104</v>
      </c>
      <c r="K209" s="10" t="s">
        <v>105</v>
      </c>
      <c r="L209" s="30" t="s">
        <v>108</v>
      </c>
    </row>
    <row r="210" spans="1:12" ht="30">
      <c r="A210" s="5">
        <v>207</v>
      </c>
      <c r="B210" s="50" t="s">
        <v>13</v>
      </c>
      <c r="C210" s="5" t="s">
        <v>90</v>
      </c>
      <c r="D210" s="11" t="s">
        <v>91</v>
      </c>
      <c r="E210" s="5" t="s">
        <v>92</v>
      </c>
      <c r="F210" s="32">
        <v>46087</v>
      </c>
      <c r="G210" s="33" t="s">
        <v>47</v>
      </c>
      <c r="H210" s="34" t="s">
        <v>47</v>
      </c>
      <c r="I210" s="39">
        <v>0.35</v>
      </c>
      <c r="J210" s="31" t="s">
        <v>104</v>
      </c>
      <c r="K210" s="10" t="s">
        <v>105</v>
      </c>
      <c r="L210" s="30" t="s">
        <v>108</v>
      </c>
    </row>
    <row r="211" spans="1:12" ht="30">
      <c r="A211" s="5">
        <v>208</v>
      </c>
      <c r="B211" s="50" t="s">
        <v>13</v>
      </c>
      <c r="C211" s="5" t="s">
        <v>90</v>
      </c>
      <c r="D211" s="11" t="s">
        <v>91</v>
      </c>
      <c r="E211" s="5" t="s">
        <v>92</v>
      </c>
      <c r="F211" s="32">
        <v>46087</v>
      </c>
      <c r="G211" s="33" t="s">
        <v>47</v>
      </c>
      <c r="H211" s="34" t="s">
        <v>47</v>
      </c>
      <c r="I211" s="39">
        <v>1.02</v>
      </c>
      <c r="J211" s="31" t="s">
        <v>104</v>
      </c>
      <c r="K211" s="10" t="s">
        <v>105</v>
      </c>
      <c r="L211" s="30" t="s">
        <v>108</v>
      </c>
    </row>
    <row r="212" spans="1:12" ht="30">
      <c r="A212" s="5">
        <v>209</v>
      </c>
      <c r="B212" s="50" t="s">
        <v>13</v>
      </c>
      <c r="C212" s="5" t="s">
        <v>90</v>
      </c>
      <c r="D212" s="11" t="s">
        <v>91</v>
      </c>
      <c r="E212" s="5" t="s">
        <v>92</v>
      </c>
      <c r="F212" s="32">
        <v>46090</v>
      </c>
      <c r="G212" s="33" t="s">
        <v>47</v>
      </c>
      <c r="H212" s="34" t="s">
        <v>47</v>
      </c>
      <c r="I212" s="39">
        <v>0.59</v>
      </c>
      <c r="J212" s="31" t="s">
        <v>104</v>
      </c>
      <c r="K212" s="10" t="s">
        <v>105</v>
      </c>
      <c r="L212" s="30" t="s">
        <v>108</v>
      </c>
    </row>
    <row r="213" spans="1:12" ht="30">
      <c r="A213" s="5">
        <v>210</v>
      </c>
      <c r="B213" s="50" t="s">
        <v>13</v>
      </c>
      <c r="C213" s="5" t="s">
        <v>90</v>
      </c>
      <c r="D213" s="11" t="s">
        <v>91</v>
      </c>
      <c r="E213" s="5" t="s">
        <v>92</v>
      </c>
      <c r="F213" s="32">
        <v>46090</v>
      </c>
      <c r="G213" s="33" t="s">
        <v>47</v>
      </c>
      <c r="H213" s="34" t="s">
        <v>47</v>
      </c>
      <c r="I213" s="39">
        <v>1.27</v>
      </c>
      <c r="J213" s="31" t="s">
        <v>104</v>
      </c>
      <c r="K213" s="10" t="s">
        <v>105</v>
      </c>
      <c r="L213" s="30" t="s">
        <v>108</v>
      </c>
    </row>
    <row r="214" spans="1:12" ht="30">
      <c r="A214" s="5">
        <v>211</v>
      </c>
      <c r="B214" s="50" t="s">
        <v>13</v>
      </c>
      <c r="C214" s="5" t="s">
        <v>90</v>
      </c>
      <c r="D214" s="11" t="s">
        <v>91</v>
      </c>
      <c r="E214" s="5" t="s">
        <v>92</v>
      </c>
      <c r="F214" s="32">
        <v>46090</v>
      </c>
      <c r="G214" s="33" t="s">
        <v>47</v>
      </c>
      <c r="H214" s="34" t="s">
        <v>47</v>
      </c>
      <c r="I214" s="39">
        <v>1.08</v>
      </c>
      <c r="J214" s="31" t="s">
        <v>104</v>
      </c>
      <c r="K214" s="10" t="s">
        <v>105</v>
      </c>
      <c r="L214" s="30" t="s">
        <v>108</v>
      </c>
    </row>
    <row r="215" spans="1:12" ht="30">
      <c r="A215" s="5">
        <v>212</v>
      </c>
      <c r="B215" s="50" t="s">
        <v>13</v>
      </c>
      <c r="C215" s="5" t="s">
        <v>90</v>
      </c>
      <c r="D215" s="11" t="s">
        <v>91</v>
      </c>
      <c r="E215" s="5" t="s">
        <v>92</v>
      </c>
      <c r="F215" s="32">
        <v>46090</v>
      </c>
      <c r="G215" s="33" t="s">
        <v>47</v>
      </c>
      <c r="H215" s="34" t="s">
        <v>47</v>
      </c>
      <c r="I215" s="39">
        <v>0.83</v>
      </c>
      <c r="J215" s="31" t="s">
        <v>104</v>
      </c>
      <c r="K215" s="10" t="s">
        <v>105</v>
      </c>
      <c r="L215" s="30" t="s">
        <v>108</v>
      </c>
    </row>
    <row r="216" spans="1:12" ht="30">
      <c r="A216" s="5">
        <v>213</v>
      </c>
      <c r="B216" s="50" t="s">
        <v>13</v>
      </c>
      <c r="C216" s="5" t="s">
        <v>90</v>
      </c>
      <c r="D216" s="11" t="s">
        <v>91</v>
      </c>
      <c r="E216" s="5" t="s">
        <v>92</v>
      </c>
      <c r="F216" s="32">
        <v>46091</v>
      </c>
      <c r="G216" s="33" t="s">
        <v>47</v>
      </c>
      <c r="H216" s="34" t="s">
        <v>47</v>
      </c>
      <c r="I216" s="39">
        <v>0.76</v>
      </c>
      <c r="J216" s="31" t="s">
        <v>104</v>
      </c>
      <c r="K216" s="10" t="s">
        <v>105</v>
      </c>
      <c r="L216" s="30" t="s">
        <v>108</v>
      </c>
    </row>
    <row r="217" spans="1:12" ht="30">
      <c r="A217" s="5">
        <v>214</v>
      </c>
      <c r="B217" s="50" t="s">
        <v>13</v>
      </c>
      <c r="C217" s="5" t="s">
        <v>90</v>
      </c>
      <c r="D217" s="38" t="s">
        <v>91</v>
      </c>
      <c r="E217" s="5" t="s">
        <v>92</v>
      </c>
      <c r="F217" s="32">
        <v>46092</v>
      </c>
      <c r="G217" s="35" t="s">
        <v>47</v>
      </c>
      <c r="H217" s="36" t="s">
        <v>47</v>
      </c>
      <c r="I217" s="39">
        <v>1.82</v>
      </c>
      <c r="J217" s="37" t="s">
        <v>104</v>
      </c>
      <c r="K217" s="36" t="s">
        <v>105</v>
      </c>
      <c r="L217" s="30" t="s">
        <v>108</v>
      </c>
    </row>
    <row r="218" spans="1:12" ht="30">
      <c r="A218" s="5">
        <v>215</v>
      </c>
      <c r="B218" s="50" t="s">
        <v>13</v>
      </c>
      <c r="C218" s="5" t="s">
        <v>90</v>
      </c>
      <c r="D218" s="38" t="s">
        <v>91</v>
      </c>
      <c r="E218" s="5" t="s">
        <v>92</v>
      </c>
      <c r="F218" s="32">
        <v>46092</v>
      </c>
      <c r="G218" s="35" t="s">
        <v>47</v>
      </c>
      <c r="H218" s="36" t="s">
        <v>47</v>
      </c>
      <c r="I218" s="39">
        <v>0.74</v>
      </c>
      <c r="J218" s="37" t="s">
        <v>104</v>
      </c>
      <c r="K218" s="36" t="s">
        <v>105</v>
      </c>
      <c r="L218" s="30" t="s">
        <v>108</v>
      </c>
    </row>
    <row r="219" spans="1:12" ht="30">
      <c r="A219" s="5">
        <v>216</v>
      </c>
      <c r="B219" s="50" t="s">
        <v>13</v>
      </c>
      <c r="C219" s="5" t="s">
        <v>90</v>
      </c>
      <c r="D219" s="38" t="s">
        <v>91</v>
      </c>
      <c r="E219" s="5" t="s">
        <v>92</v>
      </c>
      <c r="F219" s="32">
        <v>46092</v>
      </c>
      <c r="G219" s="35" t="s">
        <v>47</v>
      </c>
      <c r="H219" s="36" t="s">
        <v>47</v>
      </c>
      <c r="I219" s="39">
        <v>1.87</v>
      </c>
      <c r="J219" s="37" t="s">
        <v>104</v>
      </c>
      <c r="K219" s="36" t="s">
        <v>105</v>
      </c>
      <c r="L219" s="30" t="s">
        <v>108</v>
      </c>
    </row>
    <row r="220" spans="1:12" ht="30">
      <c r="A220" s="5">
        <v>217</v>
      </c>
      <c r="B220" s="50" t="s">
        <v>13</v>
      </c>
      <c r="C220" s="5" t="s">
        <v>90</v>
      </c>
      <c r="D220" s="38" t="s">
        <v>91</v>
      </c>
      <c r="E220" s="5" t="s">
        <v>92</v>
      </c>
      <c r="F220" s="32">
        <v>46092</v>
      </c>
      <c r="G220" s="35" t="s">
        <v>47</v>
      </c>
      <c r="H220" s="36" t="s">
        <v>47</v>
      </c>
      <c r="I220" s="39">
        <v>0.88</v>
      </c>
      <c r="J220" s="37" t="s">
        <v>104</v>
      </c>
      <c r="K220" s="36" t="s">
        <v>105</v>
      </c>
      <c r="L220" s="30" t="s">
        <v>108</v>
      </c>
    </row>
    <row r="221" spans="1:12" ht="30">
      <c r="A221" s="5">
        <v>218</v>
      </c>
      <c r="B221" s="50" t="s">
        <v>13</v>
      </c>
      <c r="C221" s="5" t="s">
        <v>90</v>
      </c>
      <c r="D221" s="38" t="s">
        <v>91</v>
      </c>
      <c r="E221" s="5" t="s">
        <v>92</v>
      </c>
      <c r="F221" s="32">
        <v>46092</v>
      </c>
      <c r="G221" s="35" t="s">
        <v>47</v>
      </c>
      <c r="H221" s="36" t="s">
        <v>47</v>
      </c>
      <c r="I221" s="39">
        <v>1.47</v>
      </c>
      <c r="J221" s="37" t="s">
        <v>104</v>
      </c>
      <c r="K221" s="36" t="s">
        <v>105</v>
      </c>
      <c r="L221" s="30" t="s">
        <v>108</v>
      </c>
    </row>
    <row r="222" spans="1:12" ht="30">
      <c r="A222" s="5">
        <v>219</v>
      </c>
      <c r="B222" s="50" t="s">
        <v>13</v>
      </c>
      <c r="C222" s="5" t="s">
        <v>90</v>
      </c>
      <c r="D222" s="38" t="s">
        <v>91</v>
      </c>
      <c r="E222" s="5" t="s">
        <v>92</v>
      </c>
      <c r="F222" s="32">
        <v>46094</v>
      </c>
      <c r="G222" s="35" t="s">
        <v>47</v>
      </c>
      <c r="H222" s="36" t="s">
        <v>47</v>
      </c>
      <c r="I222" s="39">
        <v>0.86</v>
      </c>
      <c r="J222" s="37" t="s">
        <v>104</v>
      </c>
      <c r="K222" s="36" t="s">
        <v>105</v>
      </c>
      <c r="L222" s="30" t="s">
        <v>108</v>
      </c>
    </row>
    <row r="223" spans="1:12" ht="30">
      <c r="A223" s="5">
        <v>220</v>
      </c>
      <c r="B223" s="50" t="s">
        <v>13</v>
      </c>
      <c r="C223" s="5" t="s">
        <v>90</v>
      </c>
      <c r="D223" s="38" t="s">
        <v>91</v>
      </c>
      <c r="E223" s="5" t="s">
        <v>92</v>
      </c>
      <c r="F223" s="32">
        <v>46094</v>
      </c>
      <c r="G223" s="35" t="s">
        <v>47</v>
      </c>
      <c r="H223" s="36" t="s">
        <v>47</v>
      </c>
      <c r="I223" s="39">
        <v>1.38</v>
      </c>
      <c r="J223" s="37" t="s">
        <v>104</v>
      </c>
      <c r="K223" s="36" t="s">
        <v>105</v>
      </c>
      <c r="L223" s="30" t="s">
        <v>108</v>
      </c>
    </row>
    <row r="224" spans="1:12" ht="30">
      <c r="A224" s="5">
        <v>221</v>
      </c>
      <c r="B224" s="50" t="s">
        <v>13</v>
      </c>
      <c r="C224" s="5" t="s">
        <v>90</v>
      </c>
      <c r="D224" s="38" t="s">
        <v>91</v>
      </c>
      <c r="E224" s="5" t="s">
        <v>92</v>
      </c>
      <c r="F224" s="32">
        <v>46094</v>
      </c>
      <c r="G224" s="35" t="s">
        <v>47</v>
      </c>
      <c r="H224" s="36" t="s">
        <v>47</v>
      </c>
      <c r="I224" s="39">
        <v>1.03</v>
      </c>
      <c r="J224" s="37" t="s">
        <v>104</v>
      </c>
      <c r="K224" s="36" t="s">
        <v>105</v>
      </c>
      <c r="L224" s="30" t="s">
        <v>108</v>
      </c>
    </row>
    <row r="225" spans="1:12" ht="30">
      <c r="A225" s="5">
        <v>222</v>
      </c>
      <c r="B225" s="50" t="s">
        <v>13</v>
      </c>
      <c r="C225" s="5" t="s">
        <v>90</v>
      </c>
      <c r="D225" s="38" t="s">
        <v>91</v>
      </c>
      <c r="E225" s="5" t="s">
        <v>92</v>
      </c>
      <c r="F225" s="32">
        <v>46097</v>
      </c>
      <c r="G225" s="35" t="s">
        <v>47</v>
      </c>
      <c r="H225" s="36" t="s">
        <v>47</v>
      </c>
      <c r="I225" s="39">
        <v>1.01</v>
      </c>
      <c r="J225" s="37" t="s">
        <v>104</v>
      </c>
      <c r="K225" s="36" t="s">
        <v>105</v>
      </c>
      <c r="L225" s="30" t="s">
        <v>108</v>
      </c>
    </row>
    <row r="226" spans="1:12" ht="30">
      <c r="A226" s="5">
        <v>223</v>
      </c>
      <c r="B226" s="50" t="s">
        <v>13</v>
      </c>
      <c r="C226" s="5" t="s">
        <v>90</v>
      </c>
      <c r="D226" s="38" t="s">
        <v>91</v>
      </c>
      <c r="E226" s="5" t="s">
        <v>92</v>
      </c>
      <c r="F226" s="32">
        <v>46097</v>
      </c>
      <c r="G226" s="35" t="s">
        <v>47</v>
      </c>
      <c r="H226" s="36" t="s">
        <v>47</v>
      </c>
      <c r="I226" s="39">
        <v>1.24</v>
      </c>
      <c r="J226" s="37" t="s">
        <v>104</v>
      </c>
      <c r="K226" s="36" t="s">
        <v>105</v>
      </c>
      <c r="L226" s="30" t="s">
        <v>108</v>
      </c>
    </row>
    <row r="227" spans="1:12" ht="30">
      <c r="A227" s="5">
        <v>224</v>
      </c>
      <c r="B227" s="50" t="s">
        <v>13</v>
      </c>
      <c r="C227" s="5" t="s">
        <v>90</v>
      </c>
      <c r="D227" s="38" t="s">
        <v>91</v>
      </c>
      <c r="E227" s="5" t="s">
        <v>92</v>
      </c>
      <c r="F227" s="32">
        <v>46098</v>
      </c>
      <c r="G227" s="35" t="s">
        <v>47</v>
      </c>
      <c r="H227" s="36" t="s">
        <v>47</v>
      </c>
      <c r="I227" s="39">
        <v>2.0099999999999998</v>
      </c>
      <c r="J227" s="37" t="s">
        <v>104</v>
      </c>
      <c r="K227" s="36" t="s">
        <v>105</v>
      </c>
      <c r="L227" s="30" t="s">
        <v>108</v>
      </c>
    </row>
    <row r="228" spans="1:12" ht="30">
      <c r="A228" s="5">
        <v>225</v>
      </c>
      <c r="B228" s="50" t="s">
        <v>13</v>
      </c>
      <c r="C228" s="5" t="s">
        <v>90</v>
      </c>
      <c r="D228" s="38" t="s">
        <v>91</v>
      </c>
      <c r="E228" s="5" t="s">
        <v>92</v>
      </c>
      <c r="F228" s="32">
        <v>46098</v>
      </c>
      <c r="G228" s="35" t="s">
        <v>47</v>
      </c>
      <c r="H228" s="36" t="s">
        <v>47</v>
      </c>
      <c r="I228" s="39">
        <v>1.22</v>
      </c>
      <c r="J228" s="37" t="s">
        <v>104</v>
      </c>
      <c r="K228" s="36" t="s">
        <v>105</v>
      </c>
      <c r="L228" s="30" t="s">
        <v>108</v>
      </c>
    </row>
    <row r="229" spans="1:12" ht="30">
      <c r="A229" s="5">
        <v>226</v>
      </c>
      <c r="B229" s="50" t="s">
        <v>13</v>
      </c>
      <c r="C229" s="5" t="s">
        <v>90</v>
      </c>
      <c r="D229" s="38" t="s">
        <v>91</v>
      </c>
      <c r="E229" s="5" t="s">
        <v>92</v>
      </c>
      <c r="F229" s="32">
        <v>46098</v>
      </c>
      <c r="G229" s="35" t="s">
        <v>47</v>
      </c>
      <c r="H229" s="36" t="s">
        <v>47</v>
      </c>
      <c r="I229" s="39">
        <v>1.32</v>
      </c>
      <c r="J229" s="37" t="s">
        <v>104</v>
      </c>
      <c r="K229" s="36" t="s">
        <v>105</v>
      </c>
      <c r="L229" s="30" t="s">
        <v>108</v>
      </c>
    </row>
    <row r="230" spans="1:12" ht="30">
      <c r="A230" s="5">
        <v>227</v>
      </c>
      <c r="B230" s="50" t="s">
        <v>13</v>
      </c>
      <c r="C230" s="5" t="s">
        <v>90</v>
      </c>
      <c r="D230" s="38" t="s">
        <v>91</v>
      </c>
      <c r="E230" s="5" t="s">
        <v>92</v>
      </c>
      <c r="F230" s="32">
        <v>46099</v>
      </c>
      <c r="G230" s="35" t="s">
        <v>47</v>
      </c>
      <c r="H230" s="36" t="s">
        <v>47</v>
      </c>
      <c r="I230" s="39">
        <v>3.32</v>
      </c>
      <c r="J230" s="37" t="s">
        <v>104</v>
      </c>
      <c r="K230" s="36" t="s">
        <v>105</v>
      </c>
      <c r="L230" s="30" t="s">
        <v>108</v>
      </c>
    </row>
    <row r="231" spans="1:12" ht="30">
      <c r="A231" s="5">
        <v>228</v>
      </c>
      <c r="B231" s="50" t="s">
        <v>13</v>
      </c>
      <c r="C231" s="5" t="s">
        <v>90</v>
      </c>
      <c r="D231" s="38" t="s">
        <v>91</v>
      </c>
      <c r="E231" s="5" t="s">
        <v>92</v>
      </c>
      <c r="F231" s="32">
        <v>46100</v>
      </c>
      <c r="G231" s="35" t="s">
        <v>47</v>
      </c>
      <c r="H231" s="36" t="s">
        <v>47</v>
      </c>
      <c r="I231" s="39">
        <v>1.61</v>
      </c>
      <c r="J231" s="37" t="s">
        <v>104</v>
      </c>
      <c r="K231" s="36" t="s">
        <v>105</v>
      </c>
      <c r="L231" s="30" t="s">
        <v>108</v>
      </c>
    </row>
    <row r="232" spans="1:12" ht="30">
      <c r="A232" s="5">
        <v>229</v>
      </c>
      <c r="B232" s="50" t="s">
        <v>13</v>
      </c>
      <c r="C232" s="5" t="s">
        <v>90</v>
      </c>
      <c r="D232" s="38" t="s">
        <v>91</v>
      </c>
      <c r="E232" s="5" t="s">
        <v>92</v>
      </c>
      <c r="F232" s="32">
        <v>46100</v>
      </c>
      <c r="G232" s="35" t="s">
        <v>47</v>
      </c>
      <c r="H232" s="36" t="s">
        <v>47</v>
      </c>
      <c r="I232" s="39">
        <v>0.74</v>
      </c>
      <c r="J232" s="37" t="s">
        <v>104</v>
      </c>
      <c r="K232" s="36" t="s">
        <v>105</v>
      </c>
      <c r="L232" s="30" t="s">
        <v>108</v>
      </c>
    </row>
    <row r="233" spans="1:12" ht="30">
      <c r="A233" s="5">
        <v>230</v>
      </c>
      <c r="B233" s="50" t="s">
        <v>13</v>
      </c>
      <c r="C233" s="5" t="s">
        <v>90</v>
      </c>
      <c r="D233" s="38" t="s">
        <v>91</v>
      </c>
      <c r="E233" s="5" t="s">
        <v>92</v>
      </c>
      <c r="F233" s="32">
        <v>46100</v>
      </c>
      <c r="G233" s="35" t="s">
        <v>47</v>
      </c>
      <c r="H233" s="36" t="s">
        <v>47</v>
      </c>
      <c r="I233" s="39">
        <v>0.65</v>
      </c>
      <c r="J233" s="37" t="s">
        <v>104</v>
      </c>
      <c r="K233" s="36" t="s">
        <v>105</v>
      </c>
      <c r="L233" s="30" t="s">
        <v>108</v>
      </c>
    </row>
    <row r="234" spans="1:12" ht="30">
      <c r="A234" s="5">
        <v>231</v>
      </c>
      <c r="B234" s="50" t="s">
        <v>13</v>
      </c>
      <c r="C234" s="5" t="s">
        <v>90</v>
      </c>
      <c r="D234" s="38" t="s">
        <v>91</v>
      </c>
      <c r="E234" s="5" t="s">
        <v>92</v>
      </c>
      <c r="F234" s="32">
        <v>46101</v>
      </c>
      <c r="G234" s="35" t="s">
        <v>47</v>
      </c>
      <c r="H234" s="36" t="s">
        <v>47</v>
      </c>
      <c r="I234" s="39">
        <v>1.41</v>
      </c>
      <c r="J234" s="37" t="s">
        <v>104</v>
      </c>
      <c r="K234" s="36" t="s">
        <v>105</v>
      </c>
      <c r="L234" s="30" t="s">
        <v>108</v>
      </c>
    </row>
    <row r="235" spans="1:12" ht="30">
      <c r="A235" s="5">
        <v>232</v>
      </c>
      <c r="B235" s="50" t="s">
        <v>13</v>
      </c>
      <c r="C235" s="5" t="s">
        <v>90</v>
      </c>
      <c r="D235" s="38" t="s">
        <v>91</v>
      </c>
      <c r="E235" s="5" t="s">
        <v>92</v>
      </c>
      <c r="F235" s="32">
        <v>46101</v>
      </c>
      <c r="G235" s="35" t="s">
        <v>47</v>
      </c>
      <c r="H235" s="36" t="s">
        <v>47</v>
      </c>
      <c r="I235" s="39">
        <v>0.79</v>
      </c>
      <c r="J235" s="37" t="s">
        <v>104</v>
      </c>
      <c r="K235" s="36" t="s">
        <v>105</v>
      </c>
      <c r="L235" s="30" t="s">
        <v>108</v>
      </c>
    </row>
    <row r="236" spans="1:12" ht="30">
      <c r="A236" s="5">
        <v>233</v>
      </c>
      <c r="B236" s="50" t="s">
        <v>13</v>
      </c>
      <c r="C236" s="5" t="s">
        <v>90</v>
      </c>
      <c r="D236" s="38" t="s">
        <v>91</v>
      </c>
      <c r="E236" s="5" t="s">
        <v>92</v>
      </c>
      <c r="F236" s="32">
        <v>46104</v>
      </c>
      <c r="G236" s="35" t="s">
        <v>47</v>
      </c>
      <c r="H236" s="36" t="s">
        <v>47</v>
      </c>
      <c r="I236" s="39">
        <v>1.97</v>
      </c>
      <c r="J236" s="37" t="s">
        <v>104</v>
      </c>
      <c r="K236" s="36" t="s">
        <v>105</v>
      </c>
      <c r="L236" s="30" t="s">
        <v>108</v>
      </c>
    </row>
    <row r="237" spans="1:12" ht="30">
      <c r="A237" s="5">
        <v>234</v>
      </c>
      <c r="B237" s="50" t="s">
        <v>13</v>
      </c>
      <c r="C237" s="5" t="s">
        <v>90</v>
      </c>
      <c r="D237" s="38" t="s">
        <v>91</v>
      </c>
      <c r="E237" s="5" t="s">
        <v>92</v>
      </c>
      <c r="F237" s="32">
        <v>46104</v>
      </c>
      <c r="G237" s="35" t="s">
        <v>47</v>
      </c>
      <c r="H237" s="36" t="s">
        <v>47</v>
      </c>
      <c r="I237" s="39">
        <v>1.97</v>
      </c>
      <c r="J237" s="37" t="s">
        <v>104</v>
      </c>
      <c r="K237" s="36" t="s">
        <v>105</v>
      </c>
      <c r="L237" s="30" t="s">
        <v>108</v>
      </c>
    </row>
    <row r="238" spans="1:12" ht="30">
      <c r="A238" s="5">
        <v>235</v>
      </c>
      <c r="B238" s="50" t="s">
        <v>13</v>
      </c>
      <c r="C238" s="5" t="s">
        <v>90</v>
      </c>
      <c r="D238" s="38" t="s">
        <v>91</v>
      </c>
      <c r="E238" s="5" t="s">
        <v>92</v>
      </c>
      <c r="F238" s="32">
        <v>46104</v>
      </c>
      <c r="G238" s="35" t="s">
        <v>47</v>
      </c>
      <c r="H238" s="36" t="s">
        <v>47</v>
      </c>
      <c r="I238" s="39">
        <v>0.63</v>
      </c>
      <c r="J238" s="37" t="s">
        <v>104</v>
      </c>
      <c r="K238" s="36" t="s">
        <v>105</v>
      </c>
      <c r="L238" s="30" t="s">
        <v>108</v>
      </c>
    </row>
    <row r="239" spans="1:12" ht="30">
      <c r="A239" s="5">
        <v>236</v>
      </c>
      <c r="B239" s="50" t="s">
        <v>13</v>
      </c>
      <c r="C239" s="5" t="s">
        <v>90</v>
      </c>
      <c r="D239" s="38" t="s">
        <v>91</v>
      </c>
      <c r="E239" s="5" t="s">
        <v>92</v>
      </c>
      <c r="F239" s="32">
        <v>46105</v>
      </c>
      <c r="G239" s="35" t="s">
        <v>47</v>
      </c>
      <c r="H239" s="36" t="s">
        <v>47</v>
      </c>
      <c r="I239" s="39">
        <v>0.78</v>
      </c>
      <c r="J239" s="37" t="s">
        <v>104</v>
      </c>
      <c r="K239" s="36" t="s">
        <v>105</v>
      </c>
      <c r="L239" s="30" t="s">
        <v>108</v>
      </c>
    </row>
    <row r="240" spans="1:12" ht="30">
      <c r="A240" s="5">
        <v>237</v>
      </c>
      <c r="B240" s="50" t="s">
        <v>13</v>
      </c>
      <c r="C240" s="5" t="s">
        <v>90</v>
      </c>
      <c r="D240" s="38" t="s">
        <v>91</v>
      </c>
      <c r="E240" s="5" t="s">
        <v>92</v>
      </c>
      <c r="F240" s="32">
        <v>46105</v>
      </c>
      <c r="G240" s="35" t="s">
        <v>47</v>
      </c>
      <c r="H240" s="36" t="s">
        <v>47</v>
      </c>
      <c r="I240" s="39">
        <v>0.72</v>
      </c>
      <c r="J240" s="37" t="s">
        <v>104</v>
      </c>
      <c r="K240" s="36" t="s">
        <v>105</v>
      </c>
      <c r="L240" s="30" t="s">
        <v>108</v>
      </c>
    </row>
    <row r="241" spans="1:12" ht="30">
      <c r="A241" s="5">
        <v>238</v>
      </c>
      <c r="B241" s="50" t="s">
        <v>13</v>
      </c>
      <c r="C241" s="5" t="s">
        <v>90</v>
      </c>
      <c r="D241" s="38" t="s">
        <v>91</v>
      </c>
      <c r="E241" s="5" t="s">
        <v>92</v>
      </c>
      <c r="F241" s="32">
        <v>46106</v>
      </c>
      <c r="G241" s="35" t="s">
        <v>47</v>
      </c>
      <c r="H241" s="36" t="s">
        <v>47</v>
      </c>
      <c r="I241" s="39">
        <v>1.42</v>
      </c>
      <c r="J241" s="37" t="s">
        <v>104</v>
      </c>
      <c r="K241" s="36" t="s">
        <v>105</v>
      </c>
      <c r="L241" s="30" t="s">
        <v>108</v>
      </c>
    </row>
    <row r="242" spans="1:12" ht="30">
      <c r="A242" s="5">
        <v>239</v>
      </c>
      <c r="B242" s="50" t="s">
        <v>13</v>
      </c>
      <c r="C242" s="5" t="s">
        <v>90</v>
      </c>
      <c r="D242" s="38" t="s">
        <v>91</v>
      </c>
      <c r="E242" s="5" t="s">
        <v>92</v>
      </c>
      <c r="F242" s="32">
        <v>46106</v>
      </c>
      <c r="G242" s="35" t="s">
        <v>47</v>
      </c>
      <c r="H242" s="36" t="s">
        <v>47</v>
      </c>
      <c r="I242" s="39">
        <v>2.06</v>
      </c>
      <c r="J242" s="37" t="s">
        <v>104</v>
      </c>
      <c r="K242" s="36" t="s">
        <v>105</v>
      </c>
      <c r="L242" s="30" t="s">
        <v>108</v>
      </c>
    </row>
    <row r="243" spans="1:12" ht="30">
      <c r="A243" s="5">
        <v>240</v>
      </c>
      <c r="B243" s="50" t="s">
        <v>13</v>
      </c>
      <c r="C243" s="5" t="s">
        <v>90</v>
      </c>
      <c r="D243" s="38" t="s">
        <v>91</v>
      </c>
      <c r="E243" s="5" t="s">
        <v>92</v>
      </c>
      <c r="F243" s="32">
        <v>46106</v>
      </c>
      <c r="G243" s="35" t="s">
        <v>47</v>
      </c>
      <c r="H243" s="36" t="s">
        <v>47</v>
      </c>
      <c r="I243" s="39">
        <v>1.87</v>
      </c>
      <c r="J243" s="37" t="s">
        <v>104</v>
      </c>
      <c r="K243" s="36" t="s">
        <v>105</v>
      </c>
      <c r="L243" s="30" t="s">
        <v>108</v>
      </c>
    </row>
    <row r="244" spans="1:12" ht="30">
      <c r="A244" s="5">
        <v>241</v>
      </c>
      <c r="B244" s="50" t="s">
        <v>13</v>
      </c>
      <c r="C244" s="5" t="s">
        <v>90</v>
      </c>
      <c r="D244" s="38" t="s">
        <v>91</v>
      </c>
      <c r="E244" s="5" t="s">
        <v>92</v>
      </c>
      <c r="F244" s="32">
        <v>46106</v>
      </c>
      <c r="G244" s="35" t="s">
        <v>47</v>
      </c>
      <c r="H244" s="36" t="s">
        <v>47</v>
      </c>
      <c r="I244" s="39">
        <v>0.64</v>
      </c>
      <c r="J244" s="37" t="s">
        <v>104</v>
      </c>
      <c r="K244" s="36" t="s">
        <v>105</v>
      </c>
      <c r="L244" s="30" t="s">
        <v>108</v>
      </c>
    </row>
    <row r="245" spans="1:12" ht="30">
      <c r="A245" s="5">
        <v>242</v>
      </c>
      <c r="B245" s="50" t="s">
        <v>13</v>
      </c>
      <c r="C245" s="5" t="s">
        <v>90</v>
      </c>
      <c r="D245" s="38" t="s">
        <v>91</v>
      </c>
      <c r="E245" s="5" t="s">
        <v>92</v>
      </c>
      <c r="F245" s="32">
        <v>46106</v>
      </c>
      <c r="G245" s="35" t="s">
        <v>47</v>
      </c>
      <c r="H245" s="36" t="s">
        <v>47</v>
      </c>
      <c r="I245" s="39">
        <v>0.61</v>
      </c>
      <c r="J245" s="37" t="s">
        <v>104</v>
      </c>
      <c r="K245" s="36" t="s">
        <v>105</v>
      </c>
      <c r="L245" s="30" t="s">
        <v>108</v>
      </c>
    </row>
    <row r="246" spans="1:12" ht="30">
      <c r="A246" s="5">
        <v>243</v>
      </c>
      <c r="B246" s="50" t="s">
        <v>13</v>
      </c>
      <c r="C246" s="5" t="s">
        <v>90</v>
      </c>
      <c r="D246" s="38" t="s">
        <v>91</v>
      </c>
      <c r="E246" s="5" t="s">
        <v>92</v>
      </c>
      <c r="F246" s="32">
        <v>46108</v>
      </c>
      <c r="G246" s="35" t="s">
        <v>47</v>
      </c>
      <c r="H246" s="36" t="s">
        <v>47</v>
      </c>
      <c r="I246" s="39">
        <v>1.45</v>
      </c>
      <c r="J246" s="37" t="s">
        <v>104</v>
      </c>
      <c r="K246" s="36" t="s">
        <v>105</v>
      </c>
      <c r="L246" s="30" t="s">
        <v>108</v>
      </c>
    </row>
    <row r="247" spans="1:12" ht="30">
      <c r="A247" s="5">
        <v>244</v>
      </c>
      <c r="B247" s="50" t="s">
        <v>13</v>
      </c>
      <c r="C247" s="5" t="s">
        <v>90</v>
      </c>
      <c r="D247" s="38" t="s">
        <v>91</v>
      </c>
      <c r="E247" s="5" t="s">
        <v>92</v>
      </c>
      <c r="F247" s="32">
        <v>46108</v>
      </c>
      <c r="G247" s="35" t="s">
        <v>47</v>
      </c>
      <c r="H247" s="36" t="s">
        <v>47</v>
      </c>
      <c r="I247" s="39">
        <v>1.54</v>
      </c>
      <c r="J247" s="37" t="s">
        <v>104</v>
      </c>
      <c r="K247" s="36" t="s">
        <v>105</v>
      </c>
      <c r="L247" s="30" t="s">
        <v>108</v>
      </c>
    </row>
    <row r="248" spans="1:12" ht="30">
      <c r="A248" s="5">
        <v>245</v>
      </c>
      <c r="B248" s="50" t="s">
        <v>13</v>
      </c>
      <c r="C248" s="5" t="s">
        <v>90</v>
      </c>
      <c r="D248" s="38" t="s">
        <v>91</v>
      </c>
      <c r="E248" s="5" t="s">
        <v>92</v>
      </c>
      <c r="F248" s="32">
        <v>46108</v>
      </c>
      <c r="G248" s="35" t="s">
        <v>47</v>
      </c>
      <c r="H248" s="36" t="s">
        <v>47</v>
      </c>
      <c r="I248" s="39">
        <v>0.76</v>
      </c>
      <c r="J248" s="37" t="s">
        <v>104</v>
      </c>
      <c r="K248" s="36" t="s">
        <v>105</v>
      </c>
      <c r="L248" s="30" t="s">
        <v>108</v>
      </c>
    </row>
    <row r="249" spans="1:12" ht="30">
      <c r="A249" s="5">
        <v>246</v>
      </c>
      <c r="B249" s="50" t="s">
        <v>13</v>
      </c>
      <c r="C249" s="5" t="s">
        <v>90</v>
      </c>
      <c r="D249" s="38" t="s">
        <v>91</v>
      </c>
      <c r="E249" s="5" t="s">
        <v>92</v>
      </c>
      <c r="F249" s="32">
        <v>46108</v>
      </c>
      <c r="G249" s="35" t="s">
        <v>47</v>
      </c>
      <c r="H249" s="36" t="s">
        <v>47</v>
      </c>
      <c r="I249" s="39">
        <v>1.45</v>
      </c>
      <c r="J249" s="37" t="s">
        <v>104</v>
      </c>
      <c r="K249" s="36" t="s">
        <v>105</v>
      </c>
      <c r="L249" s="30" t="s">
        <v>108</v>
      </c>
    </row>
    <row r="250" spans="1:12" ht="30">
      <c r="A250" s="5">
        <v>247</v>
      </c>
      <c r="B250" s="50" t="s">
        <v>13</v>
      </c>
      <c r="C250" s="5" t="s">
        <v>90</v>
      </c>
      <c r="D250" s="38" t="s">
        <v>91</v>
      </c>
      <c r="E250" s="5" t="s">
        <v>92</v>
      </c>
      <c r="F250" s="32">
        <v>46111</v>
      </c>
      <c r="G250" s="35" t="s">
        <v>47</v>
      </c>
      <c r="H250" s="36" t="s">
        <v>47</v>
      </c>
      <c r="I250" s="39">
        <v>0.78</v>
      </c>
      <c r="J250" s="37" t="s">
        <v>104</v>
      </c>
      <c r="K250" s="36" t="s">
        <v>105</v>
      </c>
      <c r="L250" s="30" t="s">
        <v>108</v>
      </c>
    </row>
    <row r="251" spans="1:12" ht="30">
      <c r="A251" s="5">
        <v>248</v>
      </c>
      <c r="B251" s="50" t="s">
        <v>13</v>
      </c>
      <c r="C251" s="5" t="s">
        <v>90</v>
      </c>
      <c r="D251" s="38" t="s">
        <v>91</v>
      </c>
      <c r="E251" s="5" t="s">
        <v>92</v>
      </c>
      <c r="F251" s="32">
        <v>46111</v>
      </c>
      <c r="G251" s="35" t="s">
        <v>47</v>
      </c>
      <c r="H251" s="36" t="s">
        <v>47</v>
      </c>
      <c r="I251" s="39">
        <v>1.46</v>
      </c>
      <c r="J251" s="37" t="s">
        <v>104</v>
      </c>
      <c r="K251" s="36" t="s">
        <v>105</v>
      </c>
      <c r="L251" s="30" t="s">
        <v>108</v>
      </c>
    </row>
    <row r="252" spans="1:12" ht="30">
      <c r="A252" s="5">
        <v>249</v>
      </c>
      <c r="B252" s="50" t="s">
        <v>13</v>
      </c>
      <c r="C252" s="5" t="s">
        <v>90</v>
      </c>
      <c r="D252" s="38" t="s">
        <v>91</v>
      </c>
      <c r="E252" s="5" t="s">
        <v>92</v>
      </c>
      <c r="F252" s="32">
        <v>46111</v>
      </c>
      <c r="G252" s="35" t="s">
        <v>47</v>
      </c>
      <c r="H252" s="36" t="s">
        <v>47</v>
      </c>
      <c r="I252" s="39">
        <v>0.59</v>
      </c>
      <c r="J252" s="37" t="s">
        <v>104</v>
      </c>
      <c r="K252" s="36" t="s">
        <v>105</v>
      </c>
      <c r="L252" s="30" t="s">
        <v>108</v>
      </c>
    </row>
    <row r="253" spans="1:12" ht="30">
      <c r="A253" s="5">
        <v>250</v>
      </c>
      <c r="B253" s="50" t="s">
        <v>13</v>
      </c>
      <c r="C253" s="5" t="s">
        <v>90</v>
      </c>
      <c r="D253" s="38" t="s">
        <v>91</v>
      </c>
      <c r="E253" s="5" t="s">
        <v>92</v>
      </c>
      <c r="F253" s="32">
        <v>46112</v>
      </c>
      <c r="G253" s="35" t="s">
        <v>47</v>
      </c>
      <c r="H253" s="36" t="s">
        <v>47</v>
      </c>
      <c r="I253" s="39">
        <v>0.49</v>
      </c>
      <c r="J253" s="37" t="s">
        <v>104</v>
      </c>
      <c r="K253" s="36" t="s">
        <v>105</v>
      </c>
      <c r="L253" s="30" t="s">
        <v>108</v>
      </c>
    </row>
    <row r="254" spans="1:12" ht="30">
      <c r="A254" s="5">
        <v>251</v>
      </c>
      <c r="B254" s="50" t="s">
        <v>13</v>
      </c>
      <c r="C254" s="5" t="s">
        <v>90</v>
      </c>
      <c r="D254" s="38" t="s">
        <v>91</v>
      </c>
      <c r="E254" s="5" t="s">
        <v>92</v>
      </c>
      <c r="F254" s="32">
        <v>46112</v>
      </c>
      <c r="G254" s="35" t="s">
        <v>47</v>
      </c>
      <c r="H254" s="36" t="s">
        <v>47</v>
      </c>
      <c r="I254" s="39">
        <v>1.56</v>
      </c>
      <c r="J254" s="37" t="s">
        <v>104</v>
      </c>
      <c r="K254" s="36" t="s">
        <v>105</v>
      </c>
      <c r="L254" s="30" t="s">
        <v>108</v>
      </c>
    </row>
    <row r="255" spans="1:12" ht="30">
      <c r="A255" s="5">
        <v>252</v>
      </c>
      <c r="B255" s="50" t="s">
        <v>13</v>
      </c>
      <c r="C255" s="5" t="s">
        <v>90</v>
      </c>
      <c r="D255" s="38" t="s">
        <v>91</v>
      </c>
      <c r="E255" s="5" t="s">
        <v>92</v>
      </c>
      <c r="F255" s="32">
        <v>46112</v>
      </c>
      <c r="G255" s="35" t="s">
        <v>47</v>
      </c>
      <c r="H255" s="36" t="s">
        <v>47</v>
      </c>
      <c r="I255" s="39">
        <v>0.61</v>
      </c>
      <c r="J255" s="37" t="s">
        <v>104</v>
      </c>
      <c r="K255" s="36" t="s">
        <v>105</v>
      </c>
      <c r="L255" s="30" t="s">
        <v>108</v>
      </c>
    </row>
    <row r="256" spans="1:12" ht="30">
      <c r="A256" s="5">
        <v>253</v>
      </c>
      <c r="B256" s="50" t="s">
        <v>13</v>
      </c>
      <c r="C256" s="5" t="s">
        <v>109</v>
      </c>
      <c r="D256" s="38" t="s">
        <v>110</v>
      </c>
      <c r="E256" s="5" t="s">
        <v>111</v>
      </c>
      <c r="F256" s="32">
        <v>46117</v>
      </c>
      <c r="G256" s="35" t="s">
        <v>112</v>
      </c>
      <c r="H256" s="36" t="s">
        <v>113</v>
      </c>
      <c r="I256" s="39">
        <v>88.72</v>
      </c>
      <c r="J256" s="37" t="s">
        <v>114</v>
      </c>
      <c r="K256" s="35" t="s">
        <v>115</v>
      </c>
      <c r="L256" s="30" t="s">
        <v>116</v>
      </c>
    </row>
    <row r="257" spans="1:12" ht="30">
      <c r="A257" s="5">
        <v>254</v>
      </c>
      <c r="B257" s="50" t="s">
        <v>13</v>
      </c>
      <c r="C257" s="5" t="s">
        <v>117</v>
      </c>
      <c r="D257" s="38" t="s">
        <v>110</v>
      </c>
      <c r="E257" s="5" t="s">
        <v>111</v>
      </c>
      <c r="F257" s="32">
        <v>46117</v>
      </c>
      <c r="G257" s="35" t="s">
        <v>112</v>
      </c>
      <c r="H257" s="36" t="s">
        <v>118</v>
      </c>
      <c r="I257" s="39">
        <v>486.291</v>
      </c>
      <c r="J257" s="37" t="s">
        <v>114</v>
      </c>
      <c r="K257" s="35" t="s">
        <v>119</v>
      </c>
      <c r="L257" s="30" t="s">
        <v>120</v>
      </c>
    </row>
    <row r="258" spans="1:12" ht="30">
      <c r="A258" s="5">
        <v>255</v>
      </c>
      <c r="B258" s="50" t="s">
        <v>13</v>
      </c>
      <c r="C258" s="5" t="s">
        <v>121</v>
      </c>
      <c r="D258" s="38" t="s">
        <v>110</v>
      </c>
      <c r="E258" s="5" t="s">
        <v>111</v>
      </c>
      <c r="F258" s="32">
        <v>46117</v>
      </c>
      <c r="G258" s="35" t="s">
        <v>112</v>
      </c>
      <c r="H258" s="36" t="s">
        <v>122</v>
      </c>
      <c r="I258" s="39">
        <v>513.52</v>
      </c>
      <c r="J258" s="37" t="s">
        <v>114</v>
      </c>
      <c r="K258" s="35" t="s">
        <v>115</v>
      </c>
      <c r="L258" s="30" t="s">
        <v>123</v>
      </c>
    </row>
    <row r="259" spans="1:12" ht="30">
      <c r="A259" s="5">
        <v>256</v>
      </c>
      <c r="B259" s="50" t="s">
        <v>13</v>
      </c>
      <c r="C259" s="5" t="s">
        <v>121</v>
      </c>
      <c r="D259" s="38" t="s">
        <v>110</v>
      </c>
      <c r="E259" s="5" t="s">
        <v>111</v>
      </c>
      <c r="F259" s="32">
        <v>46117</v>
      </c>
      <c r="G259" s="35" t="s">
        <v>112</v>
      </c>
      <c r="H259" s="36" t="s">
        <v>122</v>
      </c>
      <c r="I259" s="39">
        <v>1630</v>
      </c>
      <c r="J259" s="37" t="s">
        <v>124</v>
      </c>
      <c r="K259" s="35" t="s">
        <v>125</v>
      </c>
      <c r="L259" s="30" t="s">
        <v>126</v>
      </c>
    </row>
    <row r="260" spans="1:12" ht="30">
      <c r="A260" s="5">
        <v>257</v>
      </c>
      <c r="B260" s="50" t="s">
        <v>13</v>
      </c>
      <c r="C260" s="5" t="s">
        <v>127</v>
      </c>
      <c r="D260" s="5" t="s">
        <v>128</v>
      </c>
      <c r="E260" s="5" t="s">
        <v>129</v>
      </c>
      <c r="F260" s="43">
        <v>46038</v>
      </c>
      <c r="G260" s="5" t="s">
        <v>130</v>
      </c>
      <c r="H260" s="5" t="s">
        <v>131</v>
      </c>
      <c r="I260" s="44">
        <v>1.78</v>
      </c>
      <c r="J260" s="5" t="s">
        <v>132</v>
      </c>
      <c r="K260" s="5" t="s">
        <v>133</v>
      </c>
      <c r="L260" s="45" t="s">
        <v>134</v>
      </c>
    </row>
    <row r="261" spans="1:12" ht="30">
      <c r="A261" s="5">
        <v>258</v>
      </c>
      <c r="B261" s="50" t="s">
        <v>13</v>
      </c>
      <c r="C261" s="5" t="s">
        <v>127</v>
      </c>
      <c r="D261" s="5" t="s">
        <v>128</v>
      </c>
      <c r="E261" s="5" t="s">
        <v>129</v>
      </c>
      <c r="F261" s="43">
        <v>46041</v>
      </c>
      <c r="G261" s="5" t="s">
        <v>130</v>
      </c>
      <c r="H261" s="5" t="s">
        <v>131</v>
      </c>
      <c r="I261" s="46">
        <v>2.56</v>
      </c>
      <c r="J261" s="41" t="s">
        <v>135</v>
      </c>
      <c r="K261" s="5" t="s">
        <v>136</v>
      </c>
      <c r="L261" s="45" t="s">
        <v>137</v>
      </c>
    </row>
    <row r="262" spans="1:12" ht="30">
      <c r="A262" s="5">
        <v>259</v>
      </c>
      <c r="B262" s="50" t="s">
        <v>13</v>
      </c>
      <c r="C262" s="5" t="s">
        <v>127</v>
      </c>
      <c r="D262" s="5" t="s">
        <v>128</v>
      </c>
      <c r="E262" s="5" t="s">
        <v>129</v>
      </c>
      <c r="F262" s="47">
        <v>46048</v>
      </c>
      <c r="G262" s="5" t="s">
        <v>130</v>
      </c>
      <c r="H262" s="5" t="s">
        <v>131</v>
      </c>
      <c r="I262" s="48">
        <v>1.32</v>
      </c>
      <c r="J262" s="41" t="s">
        <v>135</v>
      </c>
      <c r="K262" s="5" t="s">
        <v>136</v>
      </c>
      <c r="L262" s="45" t="s">
        <v>138</v>
      </c>
    </row>
    <row r="263" spans="1:12" ht="30">
      <c r="A263" s="5">
        <v>260</v>
      </c>
      <c r="B263" s="50" t="s">
        <v>13</v>
      </c>
      <c r="C263" s="5" t="s">
        <v>127</v>
      </c>
      <c r="D263" s="5" t="s">
        <v>128</v>
      </c>
      <c r="E263" s="5" t="s">
        <v>129</v>
      </c>
      <c r="F263" s="47">
        <v>46055</v>
      </c>
      <c r="G263" s="5" t="s">
        <v>130</v>
      </c>
      <c r="H263" s="5" t="s">
        <v>131</v>
      </c>
      <c r="I263" s="48">
        <v>3.9E-2</v>
      </c>
      <c r="J263" s="41" t="s">
        <v>139</v>
      </c>
      <c r="K263" s="42" t="s">
        <v>140</v>
      </c>
      <c r="L263" s="45" t="s">
        <v>141</v>
      </c>
    </row>
    <row r="264" spans="1:12" ht="30">
      <c r="A264" s="5">
        <v>261</v>
      </c>
      <c r="B264" s="50" t="s">
        <v>13</v>
      </c>
      <c r="C264" s="5" t="s">
        <v>127</v>
      </c>
      <c r="D264" s="5" t="s">
        <v>128</v>
      </c>
      <c r="E264" s="5" t="s">
        <v>129</v>
      </c>
      <c r="F264" s="47">
        <v>46065</v>
      </c>
      <c r="G264" s="5" t="s">
        <v>130</v>
      </c>
      <c r="H264" s="5" t="s">
        <v>131</v>
      </c>
      <c r="I264" s="48">
        <v>1.98</v>
      </c>
      <c r="J264" s="5" t="s">
        <v>132</v>
      </c>
      <c r="K264" s="5" t="s">
        <v>136</v>
      </c>
      <c r="L264" s="45" t="s">
        <v>142</v>
      </c>
    </row>
    <row r="265" spans="1:12" ht="30">
      <c r="A265" s="5">
        <v>262</v>
      </c>
      <c r="B265" s="50" t="s">
        <v>13</v>
      </c>
      <c r="C265" s="5" t="s">
        <v>127</v>
      </c>
      <c r="D265" s="5" t="s">
        <v>128</v>
      </c>
      <c r="E265" s="5" t="s">
        <v>129</v>
      </c>
      <c r="F265" s="47">
        <v>46069</v>
      </c>
      <c r="G265" s="5" t="s">
        <v>130</v>
      </c>
      <c r="H265" s="5" t="s">
        <v>131</v>
      </c>
      <c r="I265" s="48">
        <v>1.01</v>
      </c>
      <c r="J265" s="41" t="s">
        <v>135</v>
      </c>
      <c r="K265" s="5" t="s">
        <v>136</v>
      </c>
      <c r="L265" s="45" t="s">
        <v>143</v>
      </c>
    </row>
    <row r="266" spans="1:12" ht="30">
      <c r="A266" s="5">
        <v>263</v>
      </c>
      <c r="B266" s="50" t="s">
        <v>13</v>
      </c>
      <c r="C266" s="5" t="s">
        <v>127</v>
      </c>
      <c r="D266" s="5" t="s">
        <v>128</v>
      </c>
      <c r="E266" s="5" t="s">
        <v>129</v>
      </c>
      <c r="F266" s="47">
        <v>46083</v>
      </c>
      <c r="G266" s="5" t="s">
        <v>130</v>
      </c>
      <c r="H266" s="5" t="s">
        <v>131</v>
      </c>
      <c r="I266" s="48">
        <v>3.9E-2</v>
      </c>
      <c r="J266" s="41" t="s">
        <v>139</v>
      </c>
      <c r="K266" s="42" t="s">
        <v>140</v>
      </c>
      <c r="L266" s="45" t="s">
        <v>144</v>
      </c>
    </row>
    <row r="267" spans="1:12" ht="30">
      <c r="A267" s="5">
        <v>264</v>
      </c>
      <c r="B267" s="50" t="s">
        <v>13</v>
      </c>
      <c r="C267" s="5" t="s">
        <v>127</v>
      </c>
      <c r="D267" s="5" t="s">
        <v>128</v>
      </c>
      <c r="E267" s="5" t="s">
        <v>129</v>
      </c>
      <c r="F267" s="47">
        <v>46083</v>
      </c>
      <c r="G267" s="5" t="s">
        <v>130</v>
      </c>
      <c r="H267" s="5" t="s">
        <v>131</v>
      </c>
      <c r="I267" s="48">
        <v>0.46</v>
      </c>
      <c r="J267" s="5" t="s">
        <v>132</v>
      </c>
      <c r="K267" s="5" t="s">
        <v>133</v>
      </c>
      <c r="L267" s="45" t="s">
        <v>145</v>
      </c>
    </row>
    <row r="268" spans="1:12" ht="30">
      <c r="A268" s="5">
        <v>265</v>
      </c>
      <c r="B268" s="50" t="s">
        <v>13</v>
      </c>
      <c r="C268" s="5" t="s">
        <v>127</v>
      </c>
      <c r="D268" s="5" t="s">
        <v>128</v>
      </c>
      <c r="E268" s="5" t="s">
        <v>129</v>
      </c>
      <c r="F268" s="47">
        <v>46085</v>
      </c>
      <c r="G268" s="5" t="s">
        <v>130</v>
      </c>
      <c r="H268" s="5" t="s">
        <v>131</v>
      </c>
      <c r="I268" s="48">
        <v>1</v>
      </c>
      <c r="J268" s="41" t="s">
        <v>135</v>
      </c>
      <c r="K268" s="5" t="s">
        <v>136</v>
      </c>
      <c r="L268" s="45" t="s">
        <v>146</v>
      </c>
    </row>
    <row r="269" spans="1:12" ht="30">
      <c r="A269" s="5">
        <v>266</v>
      </c>
      <c r="B269" s="50" t="s">
        <v>13</v>
      </c>
      <c r="C269" s="5" t="s">
        <v>127</v>
      </c>
      <c r="D269" s="5" t="s">
        <v>128</v>
      </c>
      <c r="E269" s="5" t="s">
        <v>129</v>
      </c>
      <c r="F269" s="47">
        <v>46090</v>
      </c>
      <c r="G269" s="5" t="s">
        <v>130</v>
      </c>
      <c r="H269" s="5" t="s">
        <v>131</v>
      </c>
      <c r="I269" s="48">
        <v>0.44</v>
      </c>
      <c r="J269" s="5" t="s">
        <v>132</v>
      </c>
      <c r="K269" s="5" t="s">
        <v>133</v>
      </c>
      <c r="L269" s="45" t="s">
        <v>147</v>
      </c>
    </row>
    <row r="270" spans="1:12" ht="30">
      <c r="A270" s="5">
        <v>267</v>
      </c>
      <c r="B270" s="50" t="s">
        <v>13</v>
      </c>
      <c r="C270" s="5" t="s">
        <v>127</v>
      </c>
      <c r="D270" s="5" t="s">
        <v>128</v>
      </c>
      <c r="E270" s="5" t="s">
        <v>129</v>
      </c>
      <c r="F270" s="47">
        <v>46100</v>
      </c>
      <c r="G270" s="5" t="s">
        <v>130</v>
      </c>
      <c r="H270" s="5" t="s">
        <v>131</v>
      </c>
      <c r="I270" s="48">
        <v>1.29</v>
      </c>
      <c r="J270" s="41" t="s">
        <v>135</v>
      </c>
      <c r="K270" s="5" t="s">
        <v>136</v>
      </c>
      <c r="L270" s="45" t="s">
        <v>148</v>
      </c>
    </row>
    <row r="271" spans="1:12" ht="30">
      <c r="A271" s="5">
        <v>268</v>
      </c>
      <c r="B271" s="50" t="s">
        <v>13</v>
      </c>
      <c r="C271" s="5" t="s">
        <v>127</v>
      </c>
      <c r="D271" s="5" t="s">
        <v>128</v>
      </c>
      <c r="E271" s="5" t="s">
        <v>129</v>
      </c>
      <c r="F271" s="47">
        <v>46109</v>
      </c>
      <c r="G271" s="5" t="s">
        <v>130</v>
      </c>
      <c r="H271" s="5" t="s">
        <v>131</v>
      </c>
      <c r="I271" s="48">
        <v>0.73</v>
      </c>
      <c r="J271" s="5" t="s">
        <v>132</v>
      </c>
      <c r="K271" s="5" t="s">
        <v>133</v>
      </c>
      <c r="L271" s="45" t="s">
        <v>149</v>
      </c>
    </row>
    <row r="272" spans="1:12" ht="30">
      <c r="A272" s="5">
        <v>269</v>
      </c>
      <c r="B272" s="50" t="s">
        <v>13</v>
      </c>
      <c r="C272" s="5" t="s">
        <v>127</v>
      </c>
      <c r="D272" s="5" t="s">
        <v>128</v>
      </c>
      <c r="E272" s="5" t="s">
        <v>129</v>
      </c>
      <c r="F272" s="47">
        <v>46111</v>
      </c>
      <c r="G272" s="5" t="s">
        <v>130</v>
      </c>
      <c r="H272" s="5" t="s">
        <v>131</v>
      </c>
      <c r="I272" s="48">
        <v>0.21</v>
      </c>
      <c r="J272" s="41" t="s">
        <v>135</v>
      </c>
      <c r="K272" s="5" t="s">
        <v>136</v>
      </c>
      <c r="L272" s="45" t="s">
        <v>150</v>
      </c>
    </row>
    <row r="273" spans="1:12" ht="30">
      <c r="A273" s="5">
        <v>270</v>
      </c>
      <c r="B273" s="50" t="s">
        <v>13</v>
      </c>
      <c r="C273" s="5" t="s">
        <v>127</v>
      </c>
      <c r="D273" s="5" t="s">
        <v>128</v>
      </c>
      <c r="E273" s="5" t="s">
        <v>129</v>
      </c>
      <c r="F273" s="47">
        <v>46112</v>
      </c>
      <c r="G273" s="5" t="s">
        <v>130</v>
      </c>
      <c r="H273" s="5" t="s">
        <v>131</v>
      </c>
      <c r="I273" s="48">
        <v>2.6499999999999999E-2</v>
      </c>
      <c r="J273" s="41" t="s">
        <v>139</v>
      </c>
      <c r="K273" s="42" t="s">
        <v>140</v>
      </c>
      <c r="L273" s="45" t="s">
        <v>151</v>
      </c>
    </row>
    <row r="274" spans="1:12" ht="30">
      <c r="A274" s="5">
        <v>271</v>
      </c>
      <c r="B274" s="50" t="s">
        <v>13</v>
      </c>
      <c r="C274" s="5" t="s">
        <v>152</v>
      </c>
      <c r="D274" s="5" t="s">
        <v>153</v>
      </c>
      <c r="E274" s="5" t="s">
        <v>154</v>
      </c>
      <c r="F274" s="47">
        <v>46031</v>
      </c>
      <c r="G274" s="5" t="s">
        <v>155</v>
      </c>
      <c r="H274" s="5" t="s">
        <v>156</v>
      </c>
      <c r="I274" s="48">
        <v>4.5999999999999996</v>
      </c>
      <c r="J274" s="41" t="s">
        <v>157</v>
      </c>
      <c r="K274" s="42" t="s">
        <v>158</v>
      </c>
      <c r="L274" s="45" t="s">
        <v>159</v>
      </c>
    </row>
    <row r="275" spans="1:12" ht="60">
      <c r="A275" s="5">
        <v>272</v>
      </c>
      <c r="B275" s="50" t="s">
        <v>13</v>
      </c>
      <c r="C275" s="5" t="s">
        <v>152</v>
      </c>
      <c r="D275" s="5" t="s">
        <v>153</v>
      </c>
      <c r="E275" s="5" t="s">
        <v>154</v>
      </c>
      <c r="F275" s="47">
        <v>46031</v>
      </c>
      <c r="G275" s="5" t="s">
        <v>155</v>
      </c>
      <c r="H275" s="5" t="s">
        <v>160</v>
      </c>
      <c r="I275" s="48">
        <v>149.30000000000001</v>
      </c>
      <c r="J275" s="41" t="s">
        <v>161</v>
      </c>
      <c r="K275" s="42" t="s">
        <v>162</v>
      </c>
      <c r="L275" s="45" t="s">
        <v>163</v>
      </c>
    </row>
    <row r="276" spans="1:12" ht="45">
      <c r="A276" s="5">
        <v>273</v>
      </c>
      <c r="B276" s="50" t="s">
        <v>13</v>
      </c>
      <c r="C276" s="5" t="s">
        <v>152</v>
      </c>
      <c r="D276" s="5" t="s">
        <v>153</v>
      </c>
      <c r="E276" s="5" t="s">
        <v>154</v>
      </c>
      <c r="F276" s="47">
        <v>46031</v>
      </c>
      <c r="G276" s="5" t="s">
        <v>155</v>
      </c>
      <c r="H276" s="5" t="s">
        <v>160</v>
      </c>
      <c r="I276" s="48">
        <v>0.52</v>
      </c>
      <c r="J276" s="41" t="s">
        <v>157</v>
      </c>
      <c r="K276" s="42" t="s">
        <v>164</v>
      </c>
      <c r="L276" s="45" t="s">
        <v>163</v>
      </c>
    </row>
    <row r="277" spans="1:12" ht="30">
      <c r="A277" s="5">
        <v>274</v>
      </c>
      <c r="B277" s="50" t="s">
        <v>13</v>
      </c>
      <c r="C277" s="5" t="s">
        <v>152</v>
      </c>
      <c r="D277" s="5" t="s">
        <v>153</v>
      </c>
      <c r="E277" s="5" t="s">
        <v>154</v>
      </c>
      <c r="F277" s="47">
        <v>46062</v>
      </c>
      <c r="G277" s="5" t="s">
        <v>155</v>
      </c>
      <c r="H277" s="5" t="s">
        <v>156</v>
      </c>
      <c r="I277" s="48">
        <v>3.85</v>
      </c>
      <c r="J277" s="41" t="s">
        <v>157</v>
      </c>
      <c r="K277" s="42" t="s">
        <v>158</v>
      </c>
      <c r="L277" s="45" t="s">
        <v>165</v>
      </c>
    </row>
    <row r="278" spans="1:12" ht="45">
      <c r="A278" s="5">
        <v>275</v>
      </c>
      <c r="B278" s="50" t="s">
        <v>13</v>
      </c>
      <c r="C278" s="5" t="s">
        <v>152</v>
      </c>
      <c r="D278" s="5" t="s">
        <v>153</v>
      </c>
      <c r="E278" s="5" t="s">
        <v>154</v>
      </c>
      <c r="F278" s="47">
        <v>46058</v>
      </c>
      <c r="G278" s="5" t="s">
        <v>155</v>
      </c>
      <c r="H278" s="5" t="s">
        <v>160</v>
      </c>
      <c r="I278" s="48">
        <v>0.73</v>
      </c>
      <c r="J278" s="41" t="s">
        <v>166</v>
      </c>
      <c r="K278" s="42" t="s">
        <v>164</v>
      </c>
      <c r="L278" s="45" t="s">
        <v>167</v>
      </c>
    </row>
    <row r="279" spans="1:12" ht="60">
      <c r="A279" s="5">
        <v>276</v>
      </c>
      <c r="B279" s="50" t="s">
        <v>13</v>
      </c>
      <c r="C279" s="5" t="s">
        <v>152</v>
      </c>
      <c r="D279" s="5" t="s">
        <v>153</v>
      </c>
      <c r="E279" s="5" t="s">
        <v>154</v>
      </c>
      <c r="F279" s="47">
        <v>46058</v>
      </c>
      <c r="G279" s="5" t="s">
        <v>155</v>
      </c>
      <c r="H279" s="5" t="s">
        <v>160</v>
      </c>
      <c r="I279" s="48">
        <v>687.96</v>
      </c>
      <c r="J279" s="41" t="s">
        <v>161</v>
      </c>
      <c r="K279" s="42" t="s">
        <v>162</v>
      </c>
      <c r="L279" s="45" t="s">
        <v>167</v>
      </c>
    </row>
    <row r="280" spans="1:12" ht="60">
      <c r="A280" s="5">
        <v>277</v>
      </c>
      <c r="B280" s="50" t="s">
        <v>13</v>
      </c>
      <c r="C280" s="5" t="s">
        <v>152</v>
      </c>
      <c r="D280" s="5" t="s">
        <v>153</v>
      </c>
      <c r="E280" s="5" t="s">
        <v>154</v>
      </c>
      <c r="F280" s="47">
        <v>46062</v>
      </c>
      <c r="G280" s="5" t="s">
        <v>155</v>
      </c>
      <c r="H280" s="5" t="s">
        <v>156</v>
      </c>
      <c r="I280" s="48">
        <v>2800</v>
      </c>
      <c r="J280" s="41" t="s">
        <v>161</v>
      </c>
      <c r="K280" s="42" t="s">
        <v>168</v>
      </c>
      <c r="L280" s="45" t="s">
        <v>165</v>
      </c>
    </row>
    <row r="281" spans="1:12" ht="30">
      <c r="A281" s="5">
        <v>278</v>
      </c>
      <c r="B281" s="50" t="s">
        <v>13</v>
      </c>
      <c r="C281" s="5" t="s">
        <v>152</v>
      </c>
      <c r="D281" s="5" t="s">
        <v>153</v>
      </c>
      <c r="E281" s="5" t="s">
        <v>154</v>
      </c>
      <c r="F281" s="47">
        <v>46091</v>
      </c>
      <c r="G281" s="5" t="s">
        <v>155</v>
      </c>
      <c r="H281" s="5" t="s">
        <v>156</v>
      </c>
      <c r="I281" s="48">
        <v>3.9</v>
      </c>
      <c r="J281" s="41" t="s">
        <v>157</v>
      </c>
      <c r="K281" s="42" t="s">
        <v>158</v>
      </c>
      <c r="L281" s="45" t="s">
        <v>169</v>
      </c>
    </row>
    <row r="282" spans="1:12" ht="60">
      <c r="A282" s="5">
        <v>279</v>
      </c>
      <c r="B282" s="50" t="s">
        <v>13</v>
      </c>
      <c r="C282" s="5" t="s">
        <v>152</v>
      </c>
      <c r="D282" s="5" t="s">
        <v>153</v>
      </c>
      <c r="E282" s="5" t="s">
        <v>154</v>
      </c>
      <c r="F282" s="47">
        <v>46091</v>
      </c>
      <c r="G282" s="5" t="s">
        <v>155</v>
      </c>
      <c r="H282" s="5" t="s">
        <v>156</v>
      </c>
      <c r="I282" s="48">
        <v>1500</v>
      </c>
      <c r="J282" s="41" t="s">
        <v>161</v>
      </c>
      <c r="K282" s="42" t="s">
        <v>168</v>
      </c>
      <c r="L282" s="45" t="s">
        <v>169</v>
      </c>
    </row>
    <row r="283" spans="1:12" ht="60">
      <c r="A283" s="5">
        <v>280</v>
      </c>
      <c r="B283" s="50" t="s">
        <v>13</v>
      </c>
      <c r="C283" s="5" t="s">
        <v>152</v>
      </c>
      <c r="D283" s="5" t="s">
        <v>153</v>
      </c>
      <c r="E283" s="5" t="s">
        <v>154</v>
      </c>
      <c r="F283" s="47">
        <v>46086</v>
      </c>
      <c r="G283" s="5" t="s">
        <v>155</v>
      </c>
      <c r="H283" s="5" t="s">
        <v>160</v>
      </c>
      <c r="I283" s="48">
        <v>191.97</v>
      </c>
      <c r="J283" s="41" t="s">
        <v>161</v>
      </c>
      <c r="K283" s="42" t="s">
        <v>162</v>
      </c>
      <c r="L283" s="45" t="s">
        <v>170</v>
      </c>
    </row>
    <row r="284" spans="1:12" ht="60">
      <c r="A284" s="5">
        <v>281</v>
      </c>
      <c r="B284" s="50" t="s">
        <v>13</v>
      </c>
      <c r="C284" s="5" t="s">
        <v>171</v>
      </c>
      <c r="D284" s="5" t="s">
        <v>172</v>
      </c>
      <c r="E284" s="5" t="s">
        <v>173</v>
      </c>
      <c r="F284" s="47" t="s">
        <v>174</v>
      </c>
      <c r="G284" s="5" t="s">
        <v>175</v>
      </c>
      <c r="H284" s="5" t="s">
        <v>176</v>
      </c>
      <c r="I284" s="48">
        <v>5</v>
      </c>
      <c r="J284" s="41" t="s">
        <v>177</v>
      </c>
      <c r="K284" s="42" t="s">
        <v>178</v>
      </c>
      <c r="L284" s="49" t="s">
        <v>179</v>
      </c>
    </row>
    <row r="285" spans="1:12" ht="45">
      <c r="A285" s="5">
        <v>282</v>
      </c>
      <c r="B285" s="50" t="s">
        <v>13</v>
      </c>
      <c r="C285" s="5" t="s">
        <v>171</v>
      </c>
      <c r="D285" s="5" t="s">
        <v>172</v>
      </c>
      <c r="E285" s="5" t="s">
        <v>173</v>
      </c>
      <c r="F285" s="47" t="s">
        <v>180</v>
      </c>
      <c r="G285" s="5" t="s">
        <v>175</v>
      </c>
      <c r="H285" s="5" t="s">
        <v>176</v>
      </c>
      <c r="I285" s="48">
        <v>297.54000000000002</v>
      </c>
      <c r="J285" s="41" t="s">
        <v>181</v>
      </c>
      <c r="K285" s="42" t="s">
        <v>182</v>
      </c>
      <c r="L285" s="49" t="s">
        <v>183</v>
      </c>
    </row>
    <row r="286" spans="1:12">
      <c r="A286" s="5">
        <v>283</v>
      </c>
      <c r="B286" s="50" t="s">
        <v>13</v>
      </c>
      <c r="C286" s="51" t="s">
        <v>184</v>
      </c>
      <c r="D286" s="51" t="s">
        <v>185</v>
      </c>
      <c r="E286" s="51" t="s">
        <v>186</v>
      </c>
      <c r="F286" s="63">
        <v>46027</v>
      </c>
      <c r="G286" s="50" t="s">
        <v>29</v>
      </c>
      <c r="H286" s="50" t="s">
        <v>187</v>
      </c>
      <c r="I286" s="51">
        <v>7.83</v>
      </c>
      <c r="J286" s="50" t="s">
        <v>188</v>
      </c>
      <c r="K286" s="50" t="s">
        <v>189</v>
      </c>
      <c r="L286" s="52" t="s">
        <v>190</v>
      </c>
    </row>
    <row r="287" spans="1:12">
      <c r="A287" s="5">
        <v>284</v>
      </c>
      <c r="B287" s="50" t="s">
        <v>13</v>
      </c>
      <c r="C287" s="51" t="s">
        <v>184</v>
      </c>
      <c r="D287" s="51" t="s">
        <v>185</v>
      </c>
      <c r="E287" s="51" t="s">
        <v>186</v>
      </c>
      <c r="F287" s="63">
        <v>46027</v>
      </c>
      <c r="G287" s="50" t="s">
        <v>29</v>
      </c>
      <c r="H287" s="50" t="s">
        <v>187</v>
      </c>
      <c r="I287" s="51">
        <v>7.83</v>
      </c>
      <c r="J287" s="50" t="s">
        <v>188</v>
      </c>
      <c r="K287" s="50" t="s">
        <v>189</v>
      </c>
      <c r="L287" s="53" t="s">
        <v>191</v>
      </c>
    </row>
    <row r="288" spans="1:12">
      <c r="A288" s="5">
        <v>285</v>
      </c>
      <c r="B288" s="50" t="s">
        <v>13</v>
      </c>
      <c r="C288" s="51" t="s">
        <v>184</v>
      </c>
      <c r="D288" s="51" t="s">
        <v>185</v>
      </c>
      <c r="E288" s="51" t="s">
        <v>186</v>
      </c>
      <c r="F288" s="63">
        <v>46027</v>
      </c>
      <c r="G288" s="50" t="s">
        <v>29</v>
      </c>
      <c r="H288" s="50" t="s">
        <v>187</v>
      </c>
      <c r="I288" s="51">
        <v>7.83</v>
      </c>
      <c r="J288" s="50" t="s">
        <v>188</v>
      </c>
      <c r="K288" s="50" t="s">
        <v>192</v>
      </c>
      <c r="L288" s="52" t="s">
        <v>193</v>
      </c>
    </row>
    <row r="289" spans="1:12">
      <c r="A289" s="5">
        <v>286</v>
      </c>
      <c r="B289" s="50" t="s">
        <v>13</v>
      </c>
      <c r="C289" s="51" t="s">
        <v>184</v>
      </c>
      <c r="D289" s="51" t="s">
        <v>185</v>
      </c>
      <c r="E289" s="51" t="s">
        <v>186</v>
      </c>
      <c r="F289" s="63">
        <v>46027</v>
      </c>
      <c r="G289" s="50" t="s">
        <v>29</v>
      </c>
      <c r="H289" s="50" t="s">
        <v>187</v>
      </c>
      <c r="I289" s="51">
        <v>7.83</v>
      </c>
      <c r="J289" s="50" t="s">
        <v>188</v>
      </c>
      <c r="K289" s="50" t="s">
        <v>192</v>
      </c>
      <c r="L289" s="52" t="s">
        <v>194</v>
      </c>
    </row>
    <row r="290" spans="1:12">
      <c r="A290" s="5">
        <v>287</v>
      </c>
      <c r="B290" s="50" t="s">
        <v>13</v>
      </c>
      <c r="C290" s="51" t="s">
        <v>184</v>
      </c>
      <c r="D290" s="51" t="s">
        <v>185</v>
      </c>
      <c r="E290" s="51" t="s">
        <v>186</v>
      </c>
      <c r="F290" s="63">
        <v>46028</v>
      </c>
      <c r="G290" s="50" t="s">
        <v>29</v>
      </c>
      <c r="H290" s="50" t="s">
        <v>187</v>
      </c>
      <c r="I290" s="51">
        <v>7.83</v>
      </c>
      <c r="J290" s="50" t="s">
        <v>188</v>
      </c>
      <c r="K290" s="50" t="s">
        <v>189</v>
      </c>
      <c r="L290" s="52" t="s">
        <v>195</v>
      </c>
    </row>
    <row r="291" spans="1:12">
      <c r="A291" s="5">
        <v>288</v>
      </c>
      <c r="B291" s="50" t="s">
        <v>13</v>
      </c>
      <c r="C291" s="51" t="s">
        <v>184</v>
      </c>
      <c r="D291" s="51" t="s">
        <v>185</v>
      </c>
      <c r="E291" s="51" t="s">
        <v>186</v>
      </c>
      <c r="F291" s="63">
        <v>46028</v>
      </c>
      <c r="G291" s="50" t="s">
        <v>29</v>
      </c>
      <c r="H291" s="50" t="s">
        <v>187</v>
      </c>
      <c r="I291" s="51">
        <v>7.83</v>
      </c>
      <c r="J291" s="50" t="s">
        <v>188</v>
      </c>
      <c r="K291" s="50" t="s">
        <v>189</v>
      </c>
      <c r="L291" s="52" t="s">
        <v>196</v>
      </c>
    </row>
    <row r="292" spans="1:12">
      <c r="A292" s="5">
        <v>289</v>
      </c>
      <c r="B292" s="50" t="s">
        <v>13</v>
      </c>
      <c r="C292" s="51" t="s">
        <v>184</v>
      </c>
      <c r="D292" s="51" t="s">
        <v>185</v>
      </c>
      <c r="E292" s="51" t="s">
        <v>186</v>
      </c>
      <c r="F292" s="63">
        <v>46029</v>
      </c>
      <c r="G292" s="50" t="s">
        <v>29</v>
      </c>
      <c r="H292" s="50" t="s">
        <v>187</v>
      </c>
      <c r="I292" s="51">
        <v>7.83</v>
      </c>
      <c r="J292" s="50" t="s">
        <v>188</v>
      </c>
      <c r="K292" s="50" t="s">
        <v>192</v>
      </c>
      <c r="L292" s="52" t="s">
        <v>197</v>
      </c>
    </row>
    <row r="293" spans="1:12">
      <c r="A293" s="5">
        <v>290</v>
      </c>
      <c r="B293" s="50" t="s">
        <v>13</v>
      </c>
      <c r="C293" s="51" t="s">
        <v>184</v>
      </c>
      <c r="D293" s="51" t="s">
        <v>185</v>
      </c>
      <c r="E293" s="51" t="s">
        <v>186</v>
      </c>
      <c r="F293" s="63">
        <v>46029</v>
      </c>
      <c r="G293" s="50" t="s">
        <v>29</v>
      </c>
      <c r="H293" s="50" t="s">
        <v>187</v>
      </c>
      <c r="I293" s="51">
        <v>7.83</v>
      </c>
      <c r="J293" s="50" t="s">
        <v>188</v>
      </c>
      <c r="K293" s="50" t="s">
        <v>192</v>
      </c>
      <c r="L293" s="52" t="s">
        <v>198</v>
      </c>
    </row>
    <row r="294" spans="1:12">
      <c r="A294" s="5">
        <v>291</v>
      </c>
      <c r="B294" s="50" t="s">
        <v>13</v>
      </c>
      <c r="C294" s="51" t="s">
        <v>184</v>
      </c>
      <c r="D294" s="51" t="s">
        <v>185</v>
      </c>
      <c r="E294" s="51" t="s">
        <v>186</v>
      </c>
      <c r="F294" s="63">
        <v>46029</v>
      </c>
      <c r="G294" s="50" t="s">
        <v>29</v>
      </c>
      <c r="H294" s="50" t="s">
        <v>187</v>
      </c>
      <c r="I294" s="51">
        <v>7.83</v>
      </c>
      <c r="J294" s="50" t="s">
        <v>188</v>
      </c>
      <c r="K294" s="50" t="s">
        <v>189</v>
      </c>
      <c r="L294" s="52" t="s">
        <v>199</v>
      </c>
    </row>
    <row r="295" spans="1:12">
      <c r="A295" s="5">
        <v>292</v>
      </c>
      <c r="B295" s="50" t="s">
        <v>13</v>
      </c>
      <c r="C295" s="51" t="s">
        <v>184</v>
      </c>
      <c r="D295" s="51" t="s">
        <v>185</v>
      </c>
      <c r="E295" s="51" t="s">
        <v>186</v>
      </c>
      <c r="F295" s="63">
        <v>46029</v>
      </c>
      <c r="G295" s="50" t="s">
        <v>29</v>
      </c>
      <c r="H295" s="50" t="s">
        <v>187</v>
      </c>
      <c r="I295" s="51">
        <v>7.83</v>
      </c>
      <c r="J295" s="50" t="s">
        <v>188</v>
      </c>
      <c r="K295" s="50" t="s">
        <v>189</v>
      </c>
      <c r="L295" s="52" t="s">
        <v>200</v>
      </c>
    </row>
    <row r="296" spans="1:12">
      <c r="A296" s="5">
        <v>293</v>
      </c>
      <c r="B296" s="50" t="s">
        <v>13</v>
      </c>
      <c r="C296" s="51" t="s">
        <v>184</v>
      </c>
      <c r="D296" s="51" t="s">
        <v>185</v>
      </c>
      <c r="E296" s="51" t="s">
        <v>186</v>
      </c>
      <c r="F296" s="63">
        <v>46030</v>
      </c>
      <c r="G296" s="50" t="s">
        <v>29</v>
      </c>
      <c r="H296" s="50" t="s">
        <v>187</v>
      </c>
      <c r="I296" s="50">
        <v>2.19</v>
      </c>
      <c r="J296" s="50" t="s">
        <v>37</v>
      </c>
      <c r="K296" s="50" t="s">
        <v>201</v>
      </c>
      <c r="L296" s="52" t="s">
        <v>202</v>
      </c>
    </row>
    <row r="297" spans="1:12">
      <c r="A297" s="5">
        <v>294</v>
      </c>
      <c r="B297" s="50" t="s">
        <v>13</v>
      </c>
      <c r="C297" s="51" t="s">
        <v>184</v>
      </c>
      <c r="D297" s="51" t="s">
        <v>185</v>
      </c>
      <c r="E297" s="51" t="s">
        <v>186</v>
      </c>
      <c r="F297" s="63">
        <v>46030</v>
      </c>
      <c r="G297" s="50" t="s">
        <v>29</v>
      </c>
      <c r="H297" s="50" t="s">
        <v>187</v>
      </c>
      <c r="I297" s="51">
        <v>7.83</v>
      </c>
      <c r="J297" s="50" t="s">
        <v>188</v>
      </c>
      <c r="K297" s="50" t="s">
        <v>189</v>
      </c>
      <c r="L297" s="52" t="s">
        <v>203</v>
      </c>
    </row>
    <row r="298" spans="1:12">
      <c r="A298" s="5">
        <v>295</v>
      </c>
      <c r="B298" s="50" t="s">
        <v>13</v>
      </c>
      <c r="C298" s="51" t="s">
        <v>184</v>
      </c>
      <c r="D298" s="51" t="s">
        <v>185</v>
      </c>
      <c r="E298" s="51" t="s">
        <v>186</v>
      </c>
      <c r="F298" s="63">
        <v>46031</v>
      </c>
      <c r="G298" s="50" t="s">
        <v>29</v>
      </c>
      <c r="H298" s="50" t="s">
        <v>187</v>
      </c>
      <c r="I298" s="51">
        <v>19.14</v>
      </c>
      <c r="J298" s="50" t="s">
        <v>188</v>
      </c>
      <c r="K298" s="50" t="s">
        <v>192</v>
      </c>
      <c r="L298" s="52" t="s">
        <v>204</v>
      </c>
    </row>
    <row r="299" spans="1:12">
      <c r="A299" s="5">
        <v>296</v>
      </c>
      <c r="B299" s="50" t="s">
        <v>13</v>
      </c>
      <c r="C299" s="51" t="s">
        <v>184</v>
      </c>
      <c r="D299" s="51" t="s">
        <v>185</v>
      </c>
      <c r="E299" s="51" t="s">
        <v>186</v>
      </c>
      <c r="F299" s="63">
        <v>46031</v>
      </c>
      <c r="G299" s="50" t="s">
        <v>29</v>
      </c>
      <c r="H299" s="50" t="s">
        <v>187</v>
      </c>
      <c r="I299" s="51">
        <v>7.83</v>
      </c>
      <c r="J299" s="50" t="s">
        <v>188</v>
      </c>
      <c r="K299" s="50" t="s">
        <v>192</v>
      </c>
      <c r="L299" s="52" t="s">
        <v>205</v>
      </c>
    </row>
    <row r="300" spans="1:12">
      <c r="A300" s="5">
        <v>297</v>
      </c>
      <c r="B300" s="50" t="s">
        <v>13</v>
      </c>
      <c r="C300" s="51" t="s">
        <v>184</v>
      </c>
      <c r="D300" s="51" t="s">
        <v>185</v>
      </c>
      <c r="E300" s="51" t="s">
        <v>186</v>
      </c>
      <c r="F300" s="63">
        <v>46031</v>
      </c>
      <c r="G300" s="50" t="s">
        <v>29</v>
      </c>
      <c r="H300" s="50" t="s">
        <v>187</v>
      </c>
      <c r="I300" s="51">
        <v>7.83</v>
      </c>
      <c r="J300" s="50" t="s">
        <v>188</v>
      </c>
      <c r="K300" s="50" t="s">
        <v>192</v>
      </c>
      <c r="L300" s="52" t="s">
        <v>206</v>
      </c>
    </row>
    <row r="301" spans="1:12">
      <c r="A301" s="5">
        <v>298</v>
      </c>
      <c r="B301" s="50" t="s">
        <v>13</v>
      </c>
      <c r="C301" s="51" t="s">
        <v>184</v>
      </c>
      <c r="D301" s="51" t="s">
        <v>185</v>
      </c>
      <c r="E301" s="51" t="s">
        <v>186</v>
      </c>
      <c r="F301" s="63">
        <v>46031</v>
      </c>
      <c r="G301" s="50" t="s">
        <v>29</v>
      </c>
      <c r="H301" s="50" t="s">
        <v>187</v>
      </c>
      <c r="I301" s="51">
        <v>7.83</v>
      </c>
      <c r="J301" s="50" t="s">
        <v>188</v>
      </c>
      <c r="K301" s="50" t="s">
        <v>192</v>
      </c>
      <c r="L301" s="52" t="s">
        <v>207</v>
      </c>
    </row>
    <row r="302" spans="1:12">
      <c r="A302" s="5">
        <v>299</v>
      </c>
      <c r="B302" s="50" t="s">
        <v>13</v>
      </c>
      <c r="C302" s="51" t="s">
        <v>184</v>
      </c>
      <c r="D302" s="51" t="s">
        <v>185</v>
      </c>
      <c r="E302" s="51" t="s">
        <v>186</v>
      </c>
      <c r="F302" s="63">
        <v>46031</v>
      </c>
      <c r="G302" s="50" t="s">
        <v>29</v>
      </c>
      <c r="H302" s="50" t="s">
        <v>187</v>
      </c>
      <c r="I302" s="51">
        <v>19.14</v>
      </c>
      <c r="J302" s="50" t="s">
        <v>188</v>
      </c>
      <c r="K302" s="50" t="s">
        <v>192</v>
      </c>
      <c r="L302" s="52" t="s">
        <v>208</v>
      </c>
    </row>
    <row r="303" spans="1:12">
      <c r="A303" s="5">
        <v>300</v>
      </c>
      <c r="B303" s="50" t="s">
        <v>13</v>
      </c>
      <c r="C303" s="51" t="s">
        <v>184</v>
      </c>
      <c r="D303" s="51" t="s">
        <v>185</v>
      </c>
      <c r="E303" s="51" t="s">
        <v>186</v>
      </c>
      <c r="F303" s="63">
        <v>46031</v>
      </c>
      <c r="G303" s="50" t="s">
        <v>29</v>
      </c>
      <c r="H303" s="50" t="s">
        <v>187</v>
      </c>
      <c r="I303" s="51">
        <v>7.83</v>
      </c>
      <c r="J303" s="50" t="s">
        <v>188</v>
      </c>
      <c r="K303" s="50" t="s">
        <v>192</v>
      </c>
      <c r="L303" s="52" t="s">
        <v>209</v>
      </c>
    </row>
    <row r="304" spans="1:12">
      <c r="A304" s="5">
        <v>301</v>
      </c>
      <c r="B304" s="50" t="s">
        <v>13</v>
      </c>
      <c r="C304" s="51" t="s">
        <v>184</v>
      </c>
      <c r="D304" s="51" t="s">
        <v>185</v>
      </c>
      <c r="E304" s="51" t="s">
        <v>186</v>
      </c>
      <c r="F304" s="63">
        <v>46031</v>
      </c>
      <c r="G304" s="50" t="s">
        <v>29</v>
      </c>
      <c r="H304" s="50" t="s">
        <v>187</v>
      </c>
      <c r="I304" s="51">
        <v>7.83</v>
      </c>
      <c r="J304" s="50" t="s">
        <v>188</v>
      </c>
      <c r="K304" s="50" t="s">
        <v>189</v>
      </c>
      <c r="L304" s="52" t="s">
        <v>210</v>
      </c>
    </row>
    <row r="305" spans="1:12">
      <c r="A305" s="5">
        <v>302</v>
      </c>
      <c r="B305" s="50" t="s">
        <v>13</v>
      </c>
      <c r="C305" s="51" t="s">
        <v>184</v>
      </c>
      <c r="D305" s="51" t="s">
        <v>185</v>
      </c>
      <c r="E305" s="51" t="s">
        <v>186</v>
      </c>
      <c r="F305" s="63">
        <v>46031</v>
      </c>
      <c r="G305" s="50" t="s">
        <v>29</v>
      </c>
      <c r="H305" s="50" t="s">
        <v>187</v>
      </c>
      <c r="I305" s="51">
        <v>19.14</v>
      </c>
      <c r="J305" s="50" t="s">
        <v>188</v>
      </c>
      <c r="K305" s="50" t="s">
        <v>192</v>
      </c>
      <c r="L305" s="52" t="s">
        <v>211</v>
      </c>
    </row>
    <row r="306" spans="1:12">
      <c r="A306" s="5">
        <v>303</v>
      </c>
      <c r="B306" s="50" t="s">
        <v>13</v>
      </c>
      <c r="C306" s="51" t="s">
        <v>184</v>
      </c>
      <c r="D306" s="51" t="s">
        <v>185</v>
      </c>
      <c r="E306" s="51" t="s">
        <v>186</v>
      </c>
      <c r="F306" s="63">
        <v>46035</v>
      </c>
      <c r="G306" s="50" t="s">
        <v>29</v>
      </c>
      <c r="H306" s="50" t="s">
        <v>187</v>
      </c>
      <c r="I306" s="51">
        <v>7.83</v>
      </c>
      <c r="J306" s="50" t="s">
        <v>188</v>
      </c>
      <c r="K306" s="50" t="s">
        <v>192</v>
      </c>
      <c r="L306" s="52" t="s">
        <v>212</v>
      </c>
    </row>
    <row r="307" spans="1:12">
      <c r="A307" s="5">
        <v>304</v>
      </c>
      <c r="B307" s="50" t="s">
        <v>13</v>
      </c>
      <c r="C307" s="51" t="s">
        <v>184</v>
      </c>
      <c r="D307" s="51" t="s">
        <v>185</v>
      </c>
      <c r="E307" s="51" t="s">
        <v>186</v>
      </c>
      <c r="F307" s="63">
        <v>46035</v>
      </c>
      <c r="G307" s="50" t="s">
        <v>29</v>
      </c>
      <c r="H307" s="50" t="s">
        <v>187</v>
      </c>
      <c r="I307" s="51">
        <v>7.83</v>
      </c>
      <c r="J307" s="50" t="s">
        <v>188</v>
      </c>
      <c r="K307" s="50" t="s">
        <v>192</v>
      </c>
      <c r="L307" s="52" t="s">
        <v>213</v>
      </c>
    </row>
    <row r="308" spans="1:12">
      <c r="A308" s="5">
        <v>305</v>
      </c>
      <c r="B308" s="50" t="s">
        <v>13</v>
      </c>
      <c r="C308" s="51" t="s">
        <v>184</v>
      </c>
      <c r="D308" s="51" t="s">
        <v>185</v>
      </c>
      <c r="E308" s="51" t="s">
        <v>186</v>
      </c>
      <c r="F308" s="63">
        <v>46035</v>
      </c>
      <c r="G308" s="50" t="s">
        <v>29</v>
      </c>
      <c r="H308" s="50" t="s">
        <v>187</v>
      </c>
      <c r="I308" s="51">
        <v>7.83</v>
      </c>
      <c r="J308" s="50" t="s">
        <v>188</v>
      </c>
      <c r="K308" s="50" t="s">
        <v>192</v>
      </c>
      <c r="L308" s="52" t="s">
        <v>214</v>
      </c>
    </row>
    <row r="309" spans="1:12">
      <c r="A309" s="5">
        <v>306</v>
      </c>
      <c r="B309" s="50" t="s">
        <v>13</v>
      </c>
      <c r="C309" s="51" t="s">
        <v>184</v>
      </c>
      <c r="D309" s="51" t="s">
        <v>185</v>
      </c>
      <c r="E309" s="51" t="s">
        <v>186</v>
      </c>
      <c r="F309" s="63">
        <v>46036</v>
      </c>
      <c r="G309" s="50" t="s">
        <v>29</v>
      </c>
      <c r="H309" s="50" t="s">
        <v>187</v>
      </c>
      <c r="I309" s="51">
        <v>7.83</v>
      </c>
      <c r="J309" s="50" t="s">
        <v>188</v>
      </c>
      <c r="K309" s="50" t="s">
        <v>192</v>
      </c>
      <c r="L309" s="52" t="s">
        <v>215</v>
      </c>
    </row>
    <row r="310" spans="1:12">
      <c r="A310" s="5">
        <v>307</v>
      </c>
      <c r="B310" s="50" t="s">
        <v>13</v>
      </c>
      <c r="C310" s="51" t="s">
        <v>184</v>
      </c>
      <c r="D310" s="51" t="s">
        <v>185</v>
      </c>
      <c r="E310" s="51" t="s">
        <v>186</v>
      </c>
      <c r="F310" s="63">
        <v>46036</v>
      </c>
      <c r="G310" s="50" t="s">
        <v>29</v>
      </c>
      <c r="H310" s="50" t="s">
        <v>187</v>
      </c>
      <c r="I310" s="51">
        <v>7.83</v>
      </c>
      <c r="J310" s="50" t="s">
        <v>188</v>
      </c>
      <c r="K310" s="50" t="s">
        <v>192</v>
      </c>
      <c r="L310" s="52" t="s">
        <v>216</v>
      </c>
    </row>
    <row r="311" spans="1:12">
      <c r="A311" s="5">
        <v>308</v>
      </c>
      <c r="B311" s="50" t="s">
        <v>13</v>
      </c>
      <c r="C311" s="51" t="s">
        <v>184</v>
      </c>
      <c r="D311" s="51" t="s">
        <v>185</v>
      </c>
      <c r="E311" s="51" t="s">
        <v>186</v>
      </c>
      <c r="F311" s="63">
        <v>46036</v>
      </c>
      <c r="G311" s="50" t="s">
        <v>29</v>
      </c>
      <c r="H311" s="50" t="s">
        <v>187</v>
      </c>
      <c r="I311" s="51">
        <v>7.83</v>
      </c>
      <c r="J311" s="50" t="s">
        <v>188</v>
      </c>
      <c r="K311" s="50" t="s">
        <v>192</v>
      </c>
      <c r="L311" s="52" t="s">
        <v>217</v>
      </c>
    </row>
    <row r="312" spans="1:12">
      <c r="A312" s="5">
        <v>309</v>
      </c>
      <c r="B312" s="50" t="s">
        <v>13</v>
      </c>
      <c r="C312" s="51" t="s">
        <v>184</v>
      </c>
      <c r="D312" s="51" t="s">
        <v>185</v>
      </c>
      <c r="E312" s="51" t="s">
        <v>186</v>
      </c>
      <c r="F312" s="63">
        <v>46037</v>
      </c>
      <c r="G312" s="50" t="s">
        <v>29</v>
      </c>
      <c r="H312" s="50" t="s">
        <v>187</v>
      </c>
      <c r="I312" s="51">
        <v>7.83</v>
      </c>
      <c r="J312" s="50" t="s">
        <v>188</v>
      </c>
      <c r="K312" s="50" t="s">
        <v>189</v>
      </c>
      <c r="L312" s="52" t="s">
        <v>218</v>
      </c>
    </row>
    <row r="313" spans="1:12">
      <c r="A313" s="5">
        <v>310</v>
      </c>
      <c r="B313" s="50" t="s">
        <v>13</v>
      </c>
      <c r="C313" s="51" t="s">
        <v>184</v>
      </c>
      <c r="D313" s="51" t="s">
        <v>185</v>
      </c>
      <c r="E313" s="51" t="s">
        <v>186</v>
      </c>
      <c r="F313" s="63">
        <v>46037</v>
      </c>
      <c r="G313" s="50" t="s">
        <v>29</v>
      </c>
      <c r="H313" s="50" t="s">
        <v>187</v>
      </c>
      <c r="I313" s="51">
        <v>7.9000000000000001E-2</v>
      </c>
      <c r="J313" s="50" t="s">
        <v>219</v>
      </c>
      <c r="K313" s="50" t="s">
        <v>220</v>
      </c>
      <c r="L313" s="52" t="s">
        <v>221</v>
      </c>
    </row>
    <row r="314" spans="1:12">
      <c r="A314" s="5">
        <v>311</v>
      </c>
      <c r="B314" s="50" t="s">
        <v>13</v>
      </c>
      <c r="C314" s="51" t="s">
        <v>184</v>
      </c>
      <c r="D314" s="51" t="s">
        <v>185</v>
      </c>
      <c r="E314" s="51" t="s">
        <v>186</v>
      </c>
      <c r="F314" s="63">
        <v>46036</v>
      </c>
      <c r="G314" s="50" t="s">
        <v>29</v>
      </c>
      <c r="H314" s="50" t="s">
        <v>187</v>
      </c>
      <c r="I314" s="51">
        <v>7.83</v>
      </c>
      <c r="J314" s="50" t="s">
        <v>188</v>
      </c>
      <c r="K314" s="50" t="s">
        <v>192</v>
      </c>
      <c r="L314" s="52" t="s">
        <v>222</v>
      </c>
    </row>
    <row r="315" spans="1:12">
      <c r="A315" s="5">
        <v>312</v>
      </c>
      <c r="B315" s="50" t="s">
        <v>13</v>
      </c>
      <c r="C315" s="51" t="s">
        <v>184</v>
      </c>
      <c r="D315" s="51" t="s">
        <v>185</v>
      </c>
      <c r="E315" s="51" t="s">
        <v>186</v>
      </c>
      <c r="F315" s="63">
        <v>46038</v>
      </c>
      <c r="G315" s="50" t="s">
        <v>29</v>
      </c>
      <c r="H315" s="50" t="s">
        <v>187</v>
      </c>
      <c r="I315" s="51">
        <v>7.83</v>
      </c>
      <c r="J315" s="50" t="s">
        <v>188</v>
      </c>
      <c r="K315" s="50" t="s">
        <v>192</v>
      </c>
      <c r="L315" s="52" t="s">
        <v>223</v>
      </c>
    </row>
    <row r="316" spans="1:12">
      <c r="A316" s="5">
        <v>313</v>
      </c>
      <c r="B316" s="50" t="s">
        <v>13</v>
      </c>
      <c r="C316" s="51" t="s">
        <v>184</v>
      </c>
      <c r="D316" s="51" t="s">
        <v>185</v>
      </c>
      <c r="E316" s="51" t="s">
        <v>186</v>
      </c>
      <c r="F316" s="63">
        <v>46038</v>
      </c>
      <c r="G316" s="50" t="s">
        <v>29</v>
      </c>
      <c r="H316" s="50" t="s">
        <v>187</v>
      </c>
      <c r="I316" s="51">
        <v>7.83</v>
      </c>
      <c r="J316" s="50" t="s">
        <v>188</v>
      </c>
      <c r="K316" s="50" t="s">
        <v>192</v>
      </c>
      <c r="L316" s="52" t="s">
        <v>224</v>
      </c>
    </row>
    <row r="317" spans="1:12">
      <c r="A317" s="5">
        <v>314</v>
      </c>
      <c r="B317" s="50" t="s">
        <v>13</v>
      </c>
      <c r="C317" s="51" t="s">
        <v>184</v>
      </c>
      <c r="D317" s="51" t="s">
        <v>185</v>
      </c>
      <c r="E317" s="51" t="s">
        <v>186</v>
      </c>
      <c r="F317" s="63">
        <v>46038</v>
      </c>
      <c r="G317" s="50" t="s">
        <v>29</v>
      </c>
      <c r="H317" s="50" t="s">
        <v>187</v>
      </c>
      <c r="I317" s="51">
        <v>7.83</v>
      </c>
      <c r="J317" s="50" t="s">
        <v>188</v>
      </c>
      <c r="K317" s="50" t="s">
        <v>189</v>
      </c>
      <c r="L317" s="52" t="s">
        <v>225</v>
      </c>
    </row>
    <row r="318" spans="1:12">
      <c r="A318" s="5">
        <v>315</v>
      </c>
      <c r="B318" s="50" t="s">
        <v>13</v>
      </c>
      <c r="C318" s="51" t="s">
        <v>184</v>
      </c>
      <c r="D318" s="51" t="s">
        <v>185</v>
      </c>
      <c r="E318" s="51" t="s">
        <v>186</v>
      </c>
      <c r="F318" s="63">
        <v>46038</v>
      </c>
      <c r="G318" s="50" t="s">
        <v>29</v>
      </c>
      <c r="H318" s="50" t="s">
        <v>187</v>
      </c>
      <c r="I318" s="51">
        <v>19.14</v>
      </c>
      <c r="J318" s="50" t="s">
        <v>188</v>
      </c>
      <c r="K318" s="50" t="s">
        <v>192</v>
      </c>
      <c r="L318" s="52" t="s">
        <v>226</v>
      </c>
    </row>
    <row r="319" spans="1:12">
      <c r="A319" s="5">
        <v>316</v>
      </c>
      <c r="B319" s="50" t="s">
        <v>13</v>
      </c>
      <c r="C319" s="51" t="s">
        <v>184</v>
      </c>
      <c r="D319" s="51" t="s">
        <v>185</v>
      </c>
      <c r="E319" s="51" t="s">
        <v>186</v>
      </c>
      <c r="F319" s="63">
        <v>46039</v>
      </c>
      <c r="G319" s="50" t="s">
        <v>29</v>
      </c>
      <c r="H319" s="50" t="s">
        <v>187</v>
      </c>
      <c r="I319" s="51">
        <v>15.66</v>
      </c>
      <c r="J319" s="50" t="s">
        <v>188</v>
      </c>
      <c r="K319" s="50" t="s">
        <v>189</v>
      </c>
      <c r="L319" s="52" t="s">
        <v>227</v>
      </c>
    </row>
    <row r="320" spans="1:12">
      <c r="A320" s="5">
        <v>317</v>
      </c>
      <c r="B320" s="50" t="s">
        <v>13</v>
      </c>
      <c r="C320" s="51" t="s">
        <v>184</v>
      </c>
      <c r="D320" s="51" t="s">
        <v>185</v>
      </c>
      <c r="E320" s="51" t="s">
        <v>186</v>
      </c>
      <c r="F320" s="63">
        <v>46039</v>
      </c>
      <c r="G320" s="50" t="s">
        <v>29</v>
      </c>
      <c r="H320" s="50" t="s">
        <v>187</v>
      </c>
      <c r="I320" s="51">
        <v>15.66</v>
      </c>
      <c r="J320" s="50" t="s">
        <v>188</v>
      </c>
      <c r="K320" s="50" t="s">
        <v>192</v>
      </c>
      <c r="L320" s="52" t="s">
        <v>228</v>
      </c>
    </row>
    <row r="321" spans="1:12">
      <c r="A321" s="5">
        <v>318</v>
      </c>
      <c r="B321" s="50" t="s">
        <v>13</v>
      </c>
      <c r="C321" s="51" t="s">
        <v>184</v>
      </c>
      <c r="D321" s="51" t="s">
        <v>185</v>
      </c>
      <c r="E321" s="51" t="s">
        <v>186</v>
      </c>
      <c r="F321" s="63" t="s">
        <v>229</v>
      </c>
      <c r="G321" s="50" t="s">
        <v>29</v>
      </c>
      <c r="H321" s="50" t="s">
        <v>187</v>
      </c>
      <c r="I321" s="51">
        <v>7.83</v>
      </c>
      <c r="J321" s="50" t="s">
        <v>188</v>
      </c>
      <c r="K321" s="50" t="s">
        <v>189</v>
      </c>
      <c r="L321" s="52" t="s">
        <v>230</v>
      </c>
    </row>
    <row r="322" spans="1:12">
      <c r="A322" s="5">
        <v>319</v>
      </c>
      <c r="B322" s="50" t="s">
        <v>13</v>
      </c>
      <c r="C322" s="51" t="s">
        <v>184</v>
      </c>
      <c r="D322" s="51" t="s">
        <v>185</v>
      </c>
      <c r="E322" s="51" t="s">
        <v>186</v>
      </c>
      <c r="F322" s="63" t="s">
        <v>229</v>
      </c>
      <c r="G322" s="50" t="s">
        <v>29</v>
      </c>
      <c r="H322" s="50" t="s">
        <v>187</v>
      </c>
      <c r="I322" s="51">
        <v>7.83</v>
      </c>
      <c r="J322" s="50" t="s">
        <v>188</v>
      </c>
      <c r="K322" s="50" t="s">
        <v>189</v>
      </c>
      <c r="L322" s="52" t="s">
        <v>231</v>
      </c>
    </row>
    <row r="323" spans="1:12">
      <c r="A323" s="5">
        <v>320</v>
      </c>
      <c r="B323" s="50" t="s">
        <v>13</v>
      </c>
      <c r="C323" s="51" t="s">
        <v>184</v>
      </c>
      <c r="D323" s="51" t="s">
        <v>185</v>
      </c>
      <c r="E323" s="51" t="s">
        <v>186</v>
      </c>
      <c r="F323" s="63" t="s">
        <v>232</v>
      </c>
      <c r="G323" s="50" t="s">
        <v>29</v>
      </c>
      <c r="H323" s="50" t="s">
        <v>187</v>
      </c>
      <c r="I323" s="51">
        <v>7.83</v>
      </c>
      <c r="J323" s="50" t="s">
        <v>188</v>
      </c>
      <c r="K323" s="50" t="s">
        <v>189</v>
      </c>
      <c r="L323" s="52" t="s">
        <v>233</v>
      </c>
    </row>
    <row r="324" spans="1:12">
      <c r="A324" s="5">
        <v>321</v>
      </c>
      <c r="B324" s="50" t="s">
        <v>13</v>
      </c>
      <c r="C324" s="51" t="s">
        <v>184</v>
      </c>
      <c r="D324" s="51" t="s">
        <v>185</v>
      </c>
      <c r="E324" s="51" t="s">
        <v>186</v>
      </c>
      <c r="F324" s="63" t="s">
        <v>232</v>
      </c>
      <c r="G324" s="50" t="s">
        <v>29</v>
      </c>
      <c r="H324" s="50" t="s">
        <v>187</v>
      </c>
      <c r="I324" s="51">
        <v>19.14</v>
      </c>
      <c r="J324" s="50" t="s">
        <v>188</v>
      </c>
      <c r="K324" s="50" t="s">
        <v>192</v>
      </c>
      <c r="L324" s="52" t="s">
        <v>234</v>
      </c>
    </row>
    <row r="325" spans="1:12">
      <c r="A325" s="5">
        <v>322</v>
      </c>
      <c r="B325" s="50" t="s">
        <v>13</v>
      </c>
      <c r="C325" s="51" t="s">
        <v>184</v>
      </c>
      <c r="D325" s="51" t="s">
        <v>185</v>
      </c>
      <c r="E325" s="51" t="s">
        <v>186</v>
      </c>
      <c r="F325" s="63" t="s">
        <v>232</v>
      </c>
      <c r="G325" s="50" t="s">
        <v>29</v>
      </c>
      <c r="H325" s="50" t="s">
        <v>187</v>
      </c>
      <c r="I325" s="51">
        <v>0.85</v>
      </c>
      <c r="J325" s="50" t="s">
        <v>37</v>
      </c>
      <c r="K325" s="50" t="s">
        <v>201</v>
      </c>
      <c r="L325" s="52" t="s">
        <v>235</v>
      </c>
    </row>
    <row r="326" spans="1:12">
      <c r="A326" s="5">
        <v>323</v>
      </c>
      <c r="B326" s="50" t="s">
        <v>13</v>
      </c>
      <c r="C326" s="51" t="s">
        <v>184</v>
      </c>
      <c r="D326" s="51" t="s">
        <v>185</v>
      </c>
      <c r="E326" s="51" t="s">
        <v>186</v>
      </c>
      <c r="F326" s="63" t="s">
        <v>232</v>
      </c>
      <c r="G326" s="50" t="s">
        <v>29</v>
      </c>
      <c r="H326" s="50" t="s">
        <v>187</v>
      </c>
      <c r="I326" s="51">
        <v>19.14</v>
      </c>
      <c r="J326" s="50" t="s">
        <v>188</v>
      </c>
      <c r="K326" s="50" t="s">
        <v>192</v>
      </c>
      <c r="L326" s="52" t="s">
        <v>236</v>
      </c>
    </row>
    <row r="327" spans="1:12">
      <c r="A327" s="5">
        <v>324</v>
      </c>
      <c r="B327" s="50" t="s">
        <v>13</v>
      </c>
      <c r="C327" s="51" t="s">
        <v>184</v>
      </c>
      <c r="D327" s="51" t="s">
        <v>185</v>
      </c>
      <c r="E327" s="51" t="s">
        <v>186</v>
      </c>
      <c r="F327" s="63" t="s">
        <v>237</v>
      </c>
      <c r="G327" s="50" t="s">
        <v>29</v>
      </c>
      <c r="H327" s="50" t="s">
        <v>187</v>
      </c>
      <c r="I327" s="51">
        <v>7.83</v>
      </c>
      <c r="J327" s="50" t="s">
        <v>188</v>
      </c>
      <c r="K327" s="50" t="s">
        <v>189</v>
      </c>
      <c r="L327" s="52" t="s">
        <v>238</v>
      </c>
    </row>
    <row r="328" spans="1:12">
      <c r="A328" s="5">
        <v>325</v>
      </c>
      <c r="B328" s="50" t="s">
        <v>13</v>
      </c>
      <c r="C328" s="51" t="s">
        <v>184</v>
      </c>
      <c r="D328" s="51" t="s">
        <v>185</v>
      </c>
      <c r="E328" s="51" t="s">
        <v>186</v>
      </c>
      <c r="F328" s="63" t="s">
        <v>237</v>
      </c>
      <c r="G328" s="50" t="s">
        <v>29</v>
      </c>
      <c r="H328" s="50" t="s">
        <v>187</v>
      </c>
      <c r="I328" s="51">
        <v>0.42</v>
      </c>
      <c r="J328" s="50" t="s">
        <v>37</v>
      </c>
      <c r="K328" s="50" t="s">
        <v>201</v>
      </c>
      <c r="L328" s="52" t="s">
        <v>239</v>
      </c>
    </row>
    <row r="329" spans="1:12">
      <c r="A329" s="5">
        <v>326</v>
      </c>
      <c r="B329" s="50" t="s">
        <v>13</v>
      </c>
      <c r="C329" s="51" t="s">
        <v>184</v>
      </c>
      <c r="D329" s="51" t="s">
        <v>185</v>
      </c>
      <c r="E329" s="51" t="s">
        <v>186</v>
      </c>
      <c r="F329" s="63" t="s">
        <v>240</v>
      </c>
      <c r="G329" s="50" t="s">
        <v>29</v>
      </c>
      <c r="H329" s="50" t="s">
        <v>187</v>
      </c>
      <c r="I329" s="51">
        <v>19.14</v>
      </c>
      <c r="J329" s="50" t="s">
        <v>188</v>
      </c>
      <c r="K329" s="50" t="s">
        <v>192</v>
      </c>
      <c r="L329" s="52" t="s">
        <v>241</v>
      </c>
    </row>
    <row r="330" spans="1:12">
      <c r="A330" s="5">
        <v>327</v>
      </c>
      <c r="B330" s="50" t="s">
        <v>13</v>
      </c>
      <c r="C330" s="51" t="s">
        <v>184</v>
      </c>
      <c r="D330" s="51" t="s">
        <v>185</v>
      </c>
      <c r="E330" s="51" t="s">
        <v>186</v>
      </c>
      <c r="F330" s="63" t="s">
        <v>240</v>
      </c>
      <c r="G330" s="50" t="s">
        <v>29</v>
      </c>
      <c r="H330" s="50" t="s">
        <v>187</v>
      </c>
      <c r="I330" s="51">
        <v>7.83</v>
      </c>
      <c r="J330" s="50" t="s">
        <v>188</v>
      </c>
      <c r="K330" s="50" t="s">
        <v>192</v>
      </c>
      <c r="L330" s="52" t="s">
        <v>242</v>
      </c>
    </row>
    <row r="331" spans="1:12">
      <c r="A331" s="5">
        <v>328</v>
      </c>
      <c r="B331" s="50" t="s">
        <v>13</v>
      </c>
      <c r="C331" s="51" t="s">
        <v>184</v>
      </c>
      <c r="D331" s="51" t="s">
        <v>185</v>
      </c>
      <c r="E331" s="51" t="s">
        <v>186</v>
      </c>
      <c r="F331" s="63" t="s">
        <v>240</v>
      </c>
      <c r="G331" s="50" t="s">
        <v>29</v>
      </c>
      <c r="H331" s="50" t="s">
        <v>187</v>
      </c>
      <c r="I331" s="51">
        <v>19.14</v>
      </c>
      <c r="J331" s="50" t="s">
        <v>188</v>
      </c>
      <c r="K331" s="50" t="s">
        <v>192</v>
      </c>
      <c r="L331" s="52" t="s">
        <v>243</v>
      </c>
    </row>
    <row r="332" spans="1:12">
      <c r="A332" s="5">
        <v>329</v>
      </c>
      <c r="B332" s="50" t="s">
        <v>13</v>
      </c>
      <c r="C332" s="51" t="s">
        <v>184</v>
      </c>
      <c r="D332" s="51" t="s">
        <v>185</v>
      </c>
      <c r="E332" s="51" t="s">
        <v>186</v>
      </c>
      <c r="F332" s="63" t="s">
        <v>240</v>
      </c>
      <c r="G332" s="50" t="s">
        <v>29</v>
      </c>
      <c r="H332" s="50" t="s">
        <v>187</v>
      </c>
      <c r="I332" s="51">
        <v>7.83</v>
      </c>
      <c r="J332" s="50" t="s">
        <v>188</v>
      </c>
      <c r="K332" s="50" t="s">
        <v>189</v>
      </c>
      <c r="L332" s="54" t="s">
        <v>244</v>
      </c>
    </row>
    <row r="333" spans="1:12">
      <c r="A333" s="5">
        <v>330</v>
      </c>
      <c r="B333" s="50" t="s">
        <v>13</v>
      </c>
      <c r="C333" s="51" t="s">
        <v>184</v>
      </c>
      <c r="D333" s="51" t="s">
        <v>185</v>
      </c>
      <c r="E333" s="51" t="s">
        <v>186</v>
      </c>
      <c r="F333" s="63" t="s">
        <v>240</v>
      </c>
      <c r="G333" s="50" t="s">
        <v>29</v>
      </c>
      <c r="H333" s="50" t="s">
        <v>187</v>
      </c>
      <c r="I333" s="51">
        <v>7.83</v>
      </c>
      <c r="J333" s="50" t="s">
        <v>188</v>
      </c>
      <c r="K333" s="50" t="s">
        <v>189</v>
      </c>
      <c r="L333" s="52" t="s">
        <v>245</v>
      </c>
    </row>
    <row r="334" spans="1:12">
      <c r="A334" s="5">
        <v>331</v>
      </c>
      <c r="B334" s="50" t="s">
        <v>13</v>
      </c>
      <c r="C334" s="51" t="s">
        <v>184</v>
      </c>
      <c r="D334" s="51" t="s">
        <v>185</v>
      </c>
      <c r="E334" s="51" t="s">
        <v>186</v>
      </c>
      <c r="F334" s="63" t="s">
        <v>240</v>
      </c>
      <c r="G334" s="50" t="s">
        <v>29</v>
      </c>
      <c r="H334" s="50" t="s">
        <v>187</v>
      </c>
      <c r="I334" s="51">
        <v>7.83</v>
      </c>
      <c r="J334" s="50" t="s">
        <v>188</v>
      </c>
      <c r="K334" s="50" t="s">
        <v>192</v>
      </c>
      <c r="L334" s="52" t="s">
        <v>246</v>
      </c>
    </row>
    <row r="335" spans="1:12">
      <c r="A335" s="5">
        <v>332</v>
      </c>
      <c r="B335" s="50" t="s">
        <v>13</v>
      </c>
      <c r="C335" s="51" t="s">
        <v>184</v>
      </c>
      <c r="D335" s="51" t="s">
        <v>185</v>
      </c>
      <c r="E335" s="51" t="s">
        <v>186</v>
      </c>
      <c r="F335" s="63" t="s">
        <v>247</v>
      </c>
      <c r="G335" s="50" t="s">
        <v>29</v>
      </c>
      <c r="H335" s="50" t="s">
        <v>187</v>
      </c>
      <c r="I335" s="51">
        <v>19.14</v>
      </c>
      <c r="J335" s="50" t="s">
        <v>188</v>
      </c>
      <c r="K335" s="50" t="s">
        <v>192</v>
      </c>
      <c r="L335" s="52" t="s">
        <v>248</v>
      </c>
    </row>
    <row r="336" spans="1:12">
      <c r="A336" s="5">
        <v>333</v>
      </c>
      <c r="B336" s="50" t="s">
        <v>13</v>
      </c>
      <c r="C336" s="51" t="s">
        <v>184</v>
      </c>
      <c r="D336" s="51" t="s">
        <v>185</v>
      </c>
      <c r="E336" s="51" t="s">
        <v>186</v>
      </c>
      <c r="F336" s="63" t="s">
        <v>247</v>
      </c>
      <c r="G336" s="50" t="s">
        <v>29</v>
      </c>
      <c r="H336" s="50" t="s">
        <v>187</v>
      </c>
      <c r="I336" s="51">
        <v>19.14</v>
      </c>
      <c r="J336" s="50" t="s">
        <v>188</v>
      </c>
      <c r="K336" s="50" t="s">
        <v>192</v>
      </c>
      <c r="L336" s="52" t="s">
        <v>249</v>
      </c>
    </row>
    <row r="337" spans="1:12">
      <c r="A337" s="5">
        <v>334</v>
      </c>
      <c r="B337" s="50" t="s">
        <v>13</v>
      </c>
      <c r="C337" s="51" t="s">
        <v>184</v>
      </c>
      <c r="D337" s="51" t="s">
        <v>185</v>
      </c>
      <c r="E337" s="51" t="s">
        <v>186</v>
      </c>
      <c r="F337" s="63" t="s">
        <v>250</v>
      </c>
      <c r="G337" s="50" t="s">
        <v>29</v>
      </c>
      <c r="H337" s="50" t="s">
        <v>187</v>
      </c>
      <c r="I337" s="51">
        <v>7.83</v>
      </c>
      <c r="J337" s="50" t="s">
        <v>188</v>
      </c>
      <c r="K337" s="50" t="s">
        <v>192</v>
      </c>
      <c r="L337" s="52" t="s">
        <v>251</v>
      </c>
    </row>
    <row r="338" spans="1:12">
      <c r="A338" s="5">
        <v>335</v>
      </c>
      <c r="B338" s="50" t="s">
        <v>13</v>
      </c>
      <c r="C338" s="51" t="s">
        <v>184</v>
      </c>
      <c r="D338" s="51" t="s">
        <v>185</v>
      </c>
      <c r="E338" s="51" t="s">
        <v>186</v>
      </c>
      <c r="F338" s="63" t="s">
        <v>250</v>
      </c>
      <c r="G338" s="50" t="s">
        <v>29</v>
      </c>
      <c r="H338" s="50" t="s">
        <v>187</v>
      </c>
      <c r="I338" s="51">
        <v>7.83</v>
      </c>
      <c r="J338" s="50" t="s">
        <v>188</v>
      </c>
      <c r="K338" s="50" t="s">
        <v>192</v>
      </c>
      <c r="L338" s="52" t="s">
        <v>252</v>
      </c>
    </row>
    <row r="339" spans="1:12">
      <c r="A339" s="5">
        <v>336</v>
      </c>
      <c r="B339" s="50" t="s">
        <v>13</v>
      </c>
      <c r="C339" s="51" t="s">
        <v>184</v>
      </c>
      <c r="D339" s="51" t="s">
        <v>185</v>
      </c>
      <c r="E339" s="51" t="s">
        <v>186</v>
      </c>
      <c r="F339" s="63" t="s">
        <v>250</v>
      </c>
      <c r="G339" s="50" t="s">
        <v>29</v>
      </c>
      <c r="H339" s="50" t="s">
        <v>187</v>
      </c>
      <c r="I339" s="51">
        <v>7.83</v>
      </c>
      <c r="J339" s="50" t="s">
        <v>188</v>
      </c>
      <c r="K339" s="50" t="s">
        <v>192</v>
      </c>
      <c r="L339" s="52" t="s">
        <v>253</v>
      </c>
    </row>
    <row r="340" spans="1:12">
      <c r="A340" s="5">
        <v>337</v>
      </c>
      <c r="B340" s="50" t="s">
        <v>13</v>
      </c>
      <c r="C340" s="51" t="s">
        <v>184</v>
      </c>
      <c r="D340" s="51" t="s">
        <v>185</v>
      </c>
      <c r="E340" s="51" t="s">
        <v>186</v>
      </c>
      <c r="F340" s="63" t="s">
        <v>250</v>
      </c>
      <c r="G340" s="50" t="s">
        <v>29</v>
      </c>
      <c r="H340" s="50" t="s">
        <v>187</v>
      </c>
      <c r="I340" s="51">
        <v>7.83</v>
      </c>
      <c r="J340" s="50" t="s">
        <v>188</v>
      </c>
      <c r="K340" s="50" t="s">
        <v>192</v>
      </c>
      <c r="L340" s="52" t="s">
        <v>254</v>
      </c>
    </row>
    <row r="341" spans="1:12">
      <c r="A341" s="5">
        <v>338</v>
      </c>
      <c r="B341" s="50" t="s">
        <v>13</v>
      </c>
      <c r="C341" s="51" t="s">
        <v>184</v>
      </c>
      <c r="D341" s="51" t="s">
        <v>185</v>
      </c>
      <c r="E341" s="51" t="s">
        <v>186</v>
      </c>
      <c r="F341" s="63" t="s">
        <v>255</v>
      </c>
      <c r="G341" s="50" t="s">
        <v>29</v>
      </c>
      <c r="H341" s="50" t="s">
        <v>187</v>
      </c>
      <c r="I341" s="51">
        <v>7.83</v>
      </c>
      <c r="J341" s="50" t="s">
        <v>188</v>
      </c>
      <c r="K341" s="50" t="s">
        <v>189</v>
      </c>
      <c r="L341" s="52" t="s">
        <v>256</v>
      </c>
    </row>
    <row r="342" spans="1:12">
      <c r="A342" s="5">
        <v>339</v>
      </c>
      <c r="B342" s="50" t="s">
        <v>13</v>
      </c>
      <c r="C342" s="51" t="s">
        <v>184</v>
      </c>
      <c r="D342" s="51" t="s">
        <v>185</v>
      </c>
      <c r="E342" s="51" t="s">
        <v>186</v>
      </c>
      <c r="F342" s="63" t="s">
        <v>255</v>
      </c>
      <c r="G342" s="50" t="s">
        <v>29</v>
      </c>
      <c r="H342" s="50" t="s">
        <v>187</v>
      </c>
      <c r="I342" s="51">
        <v>7.83</v>
      </c>
      <c r="J342" s="50" t="s">
        <v>188</v>
      </c>
      <c r="K342" s="50" t="s">
        <v>192</v>
      </c>
      <c r="L342" s="52" t="s">
        <v>257</v>
      </c>
    </row>
    <row r="343" spans="1:12">
      <c r="A343" s="5">
        <v>340</v>
      </c>
      <c r="B343" s="50" t="s">
        <v>13</v>
      </c>
      <c r="C343" s="51" t="s">
        <v>184</v>
      </c>
      <c r="D343" s="51" t="s">
        <v>185</v>
      </c>
      <c r="E343" s="51" t="s">
        <v>186</v>
      </c>
      <c r="F343" s="63" t="s">
        <v>255</v>
      </c>
      <c r="G343" s="50" t="s">
        <v>29</v>
      </c>
      <c r="H343" s="50" t="s">
        <v>187</v>
      </c>
      <c r="I343" s="51">
        <v>7.83</v>
      </c>
      <c r="J343" s="50" t="s">
        <v>188</v>
      </c>
      <c r="K343" s="50" t="s">
        <v>192</v>
      </c>
      <c r="L343" s="52" t="s">
        <v>258</v>
      </c>
    </row>
    <row r="344" spans="1:12">
      <c r="A344" s="5">
        <v>341</v>
      </c>
      <c r="B344" s="50" t="s">
        <v>13</v>
      </c>
      <c r="C344" s="51" t="s">
        <v>184</v>
      </c>
      <c r="D344" s="51" t="s">
        <v>185</v>
      </c>
      <c r="E344" s="51" t="s">
        <v>186</v>
      </c>
      <c r="F344" s="63" t="s">
        <v>255</v>
      </c>
      <c r="G344" s="50" t="s">
        <v>29</v>
      </c>
      <c r="H344" s="50" t="s">
        <v>187</v>
      </c>
      <c r="I344" s="51">
        <v>19.14</v>
      </c>
      <c r="J344" s="50" t="s">
        <v>188</v>
      </c>
      <c r="K344" s="50" t="s">
        <v>192</v>
      </c>
      <c r="L344" s="52" t="s">
        <v>259</v>
      </c>
    </row>
    <row r="345" spans="1:12">
      <c r="A345" s="5">
        <v>342</v>
      </c>
      <c r="B345" s="50" t="s">
        <v>13</v>
      </c>
      <c r="C345" s="51" t="s">
        <v>184</v>
      </c>
      <c r="D345" s="51" t="s">
        <v>185</v>
      </c>
      <c r="E345" s="51" t="s">
        <v>186</v>
      </c>
      <c r="F345" s="63" t="s">
        <v>255</v>
      </c>
      <c r="G345" s="50" t="s">
        <v>29</v>
      </c>
      <c r="H345" s="50" t="s">
        <v>187</v>
      </c>
      <c r="I345" s="51">
        <v>19.14</v>
      </c>
      <c r="J345" s="50" t="s">
        <v>188</v>
      </c>
      <c r="K345" s="50" t="s">
        <v>192</v>
      </c>
      <c r="L345" s="52" t="s">
        <v>260</v>
      </c>
    </row>
    <row r="346" spans="1:12">
      <c r="A346" s="5">
        <v>343</v>
      </c>
      <c r="B346" s="50" t="s">
        <v>13</v>
      </c>
      <c r="C346" s="51" t="s">
        <v>184</v>
      </c>
      <c r="D346" s="51" t="s">
        <v>185</v>
      </c>
      <c r="E346" s="51" t="s">
        <v>186</v>
      </c>
      <c r="F346" s="63" t="s">
        <v>261</v>
      </c>
      <c r="G346" s="50" t="s">
        <v>29</v>
      </c>
      <c r="H346" s="50" t="s">
        <v>187</v>
      </c>
      <c r="I346" s="51">
        <v>0.27</v>
      </c>
      <c r="J346" s="50" t="s">
        <v>219</v>
      </c>
      <c r="K346" s="50" t="s">
        <v>201</v>
      </c>
      <c r="L346" s="52" t="s">
        <v>262</v>
      </c>
    </row>
    <row r="347" spans="1:12">
      <c r="A347" s="5">
        <v>344</v>
      </c>
      <c r="B347" s="50" t="s">
        <v>13</v>
      </c>
      <c r="C347" s="51" t="s">
        <v>184</v>
      </c>
      <c r="D347" s="51" t="s">
        <v>185</v>
      </c>
      <c r="E347" s="51" t="s">
        <v>186</v>
      </c>
      <c r="F347" s="63" t="s">
        <v>263</v>
      </c>
      <c r="G347" s="50" t="s">
        <v>29</v>
      </c>
      <c r="H347" s="50" t="s">
        <v>187</v>
      </c>
      <c r="I347" s="51">
        <v>7.83</v>
      </c>
      <c r="J347" s="50" t="s">
        <v>188</v>
      </c>
      <c r="K347" s="50" t="s">
        <v>192</v>
      </c>
      <c r="L347" s="52" t="s">
        <v>264</v>
      </c>
    </row>
    <row r="348" spans="1:12">
      <c r="A348" s="5">
        <v>345</v>
      </c>
      <c r="B348" s="50" t="s">
        <v>13</v>
      </c>
      <c r="C348" s="51" t="s">
        <v>184</v>
      </c>
      <c r="D348" s="51" t="s">
        <v>185</v>
      </c>
      <c r="E348" s="51" t="s">
        <v>186</v>
      </c>
      <c r="F348" s="63" t="s">
        <v>263</v>
      </c>
      <c r="G348" s="50" t="s">
        <v>29</v>
      </c>
      <c r="H348" s="50" t="s">
        <v>187</v>
      </c>
      <c r="I348" s="51">
        <v>7.83</v>
      </c>
      <c r="J348" s="50" t="s">
        <v>188</v>
      </c>
      <c r="K348" s="50" t="s">
        <v>192</v>
      </c>
      <c r="L348" s="52" t="s">
        <v>265</v>
      </c>
    </row>
    <row r="349" spans="1:12">
      <c r="A349" s="5">
        <v>346</v>
      </c>
      <c r="B349" s="50" t="s">
        <v>13</v>
      </c>
      <c r="C349" s="51" t="s">
        <v>184</v>
      </c>
      <c r="D349" s="51" t="s">
        <v>185</v>
      </c>
      <c r="E349" s="51" t="s">
        <v>186</v>
      </c>
      <c r="F349" s="63" t="s">
        <v>263</v>
      </c>
      <c r="G349" s="50" t="s">
        <v>29</v>
      </c>
      <c r="H349" s="50" t="s">
        <v>187</v>
      </c>
      <c r="I349" s="51">
        <v>19.14</v>
      </c>
      <c r="J349" s="50" t="s">
        <v>188</v>
      </c>
      <c r="K349" s="50" t="s">
        <v>192</v>
      </c>
      <c r="L349" s="52" t="s">
        <v>266</v>
      </c>
    </row>
    <row r="350" spans="1:12">
      <c r="A350" s="5">
        <v>347</v>
      </c>
      <c r="B350" s="50" t="s">
        <v>13</v>
      </c>
      <c r="C350" s="51" t="s">
        <v>184</v>
      </c>
      <c r="D350" s="51" t="s">
        <v>185</v>
      </c>
      <c r="E350" s="51" t="s">
        <v>186</v>
      </c>
      <c r="F350" s="63" t="s">
        <v>263</v>
      </c>
      <c r="G350" s="50" t="s">
        <v>29</v>
      </c>
      <c r="H350" s="50" t="s">
        <v>187</v>
      </c>
      <c r="I350" s="51">
        <v>19.14</v>
      </c>
      <c r="J350" s="50" t="s">
        <v>188</v>
      </c>
      <c r="K350" s="50" t="s">
        <v>192</v>
      </c>
      <c r="L350" s="52" t="s">
        <v>267</v>
      </c>
    </row>
    <row r="351" spans="1:12">
      <c r="A351" s="5">
        <v>348</v>
      </c>
      <c r="B351" s="50" t="s">
        <v>13</v>
      </c>
      <c r="C351" s="51" t="s">
        <v>184</v>
      </c>
      <c r="D351" s="51" t="s">
        <v>185</v>
      </c>
      <c r="E351" s="51" t="s">
        <v>186</v>
      </c>
      <c r="F351" s="63" t="s">
        <v>263</v>
      </c>
      <c r="G351" s="50" t="s">
        <v>29</v>
      </c>
      <c r="H351" s="50" t="s">
        <v>187</v>
      </c>
      <c r="I351" s="51">
        <v>7.83</v>
      </c>
      <c r="J351" s="50" t="s">
        <v>188</v>
      </c>
      <c r="K351" s="50" t="s">
        <v>192</v>
      </c>
      <c r="L351" s="52" t="s">
        <v>268</v>
      </c>
    </row>
    <row r="352" spans="1:12">
      <c r="A352" s="5">
        <v>349</v>
      </c>
      <c r="B352" s="50" t="s">
        <v>13</v>
      </c>
      <c r="C352" s="51" t="s">
        <v>184</v>
      </c>
      <c r="D352" s="51" t="s">
        <v>185</v>
      </c>
      <c r="E352" s="51" t="s">
        <v>186</v>
      </c>
      <c r="F352" s="64" t="s">
        <v>263</v>
      </c>
      <c r="G352" s="50" t="s">
        <v>29</v>
      </c>
      <c r="H352" s="50" t="s">
        <v>187</v>
      </c>
      <c r="I352" s="55">
        <v>7.83</v>
      </c>
      <c r="J352" s="50" t="s">
        <v>188</v>
      </c>
      <c r="K352" s="50" t="s">
        <v>192</v>
      </c>
      <c r="L352" s="52" t="s">
        <v>269</v>
      </c>
    </row>
    <row r="353" spans="1:12">
      <c r="A353" s="5">
        <v>350</v>
      </c>
      <c r="B353" s="50" t="s">
        <v>13</v>
      </c>
      <c r="C353" s="51" t="s">
        <v>184</v>
      </c>
      <c r="D353" s="51" t="s">
        <v>185</v>
      </c>
      <c r="E353" s="51" t="s">
        <v>186</v>
      </c>
      <c r="F353" s="63">
        <v>46036</v>
      </c>
      <c r="G353" s="50" t="s">
        <v>29</v>
      </c>
      <c r="H353" s="50" t="s">
        <v>187</v>
      </c>
      <c r="I353" s="51">
        <v>9.6</v>
      </c>
      <c r="J353" s="50" t="s">
        <v>270</v>
      </c>
      <c r="K353" s="50" t="s">
        <v>271</v>
      </c>
      <c r="L353" s="52" t="s">
        <v>272</v>
      </c>
    </row>
    <row r="354" spans="1:12">
      <c r="A354" s="5">
        <v>351</v>
      </c>
      <c r="B354" s="50" t="s">
        <v>13</v>
      </c>
      <c r="C354" s="51" t="s">
        <v>184</v>
      </c>
      <c r="D354" s="51" t="s">
        <v>185</v>
      </c>
      <c r="E354" s="51" t="s">
        <v>186</v>
      </c>
      <c r="F354" s="63">
        <v>46035</v>
      </c>
      <c r="G354" s="50" t="s">
        <v>29</v>
      </c>
      <c r="H354" s="50" t="s">
        <v>187</v>
      </c>
      <c r="I354" s="51">
        <v>1.9</v>
      </c>
      <c r="J354" s="50" t="s">
        <v>270</v>
      </c>
      <c r="K354" s="50" t="s">
        <v>271</v>
      </c>
      <c r="L354" s="52" t="s">
        <v>273</v>
      </c>
    </row>
    <row r="355" spans="1:12">
      <c r="A355" s="5">
        <v>352</v>
      </c>
      <c r="B355" s="50" t="s">
        <v>13</v>
      </c>
      <c r="C355" s="51" t="s">
        <v>184</v>
      </c>
      <c r="D355" s="51" t="s">
        <v>185</v>
      </c>
      <c r="E355" s="51" t="s">
        <v>186</v>
      </c>
      <c r="F355" s="63" t="s">
        <v>247</v>
      </c>
      <c r="G355" s="50" t="s">
        <v>29</v>
      </c>
      <c r="H355" s="50" t="s">
        <v>187</v>
      </c>
      <c r="I355" s="51">
        <v>0.52</v>
      </c>
      <c r="J355" s="50" t="s">
        <v>274</v>
      </c>
      <c r="K355" s="50" t="s">
        <v>271</v>
      </c>
      <c r="L355" s="52" t="s">
        <v>275</v>
      </c>
    </row>
    <row r="356" spans="1:12">
      <c r="A356" s="5">
        <v>353</v>
      </c>
      <c r="B356" s="50" t="s">
        <v>13</v>
      </c>
      <c r="C356" s="51" t="s">
        <v>184</v>
      </c>
      <c r="D356" s="51" t="s">
        <v>185</v>
      </c>
      <c r="E356" s="51" t="s">
        <v>186</v>
      </c>
      <c r="F356" s="63">
        <v>46031</v>
      </c>
      <c r="G356" s="50" t="s">
        <v>29</v>
      </c>
      <c r="H356" s="50" t="s">
        <v>187</v>
      </c>
      <c r="I356" s="51">
        <v>0.45</v>
      </c>
      <c r="J356" s="50" t="s">
        <v>274</v>
      </c>
      <c r="K356" s="50" t="s">
        <v>271</v>
      </c>
      <c r="L356" s="52" t="s">
        <v>276</v>
      </c>
    </row>
    <row r="357" spans="1:12">
      <c r="A357" s="5">
        <v>354</v>
      </c>
      <c r="B357" s="50" t="s">
        <v>13</v>
      </c>
      <c r="C357" s="51" t="s">
        <v>184</v>
      </c>
      <c r="D357" s="51" t="s">
        <v>185</v>
      </c>
      <c r="E357" s="51" t="s">
        <v>186</v>
      </c>
      <c r="F357" s="63">
        <v>46038</v>
      </c>
      <c r="G357" s="50" t="s">
        <v>29</v>
      </c>
      <c r="H357" s="50" t="s">
        <v>187</v>
      </c>
      <c r="I357" s="51">
        <v>0.61</v>
      </c>
      <c r="J357" s="50" t="s">
        <v>274</v>
      </c>
      <c r="K357" s="50" t="s">
        <v>271</v>
      </c>
      <c r="L357" s="52" t="s">
        <v>277</v>
      </c>
    </row>
    <row r="358" spans="1:12">
      <c r="A358" s="5">
        <v>355</v>
      </c>
      <c r="B358" s="50" t="s">
        <v>13</v>
      </c>
      <c r="C358" s="51" t="s">
        <v>184</v>
      </c>
      <c r="D358" s="51" t="s">
        <v>185</v>
      </c>
      <c r="E358" s="51" t="s">
        <v>186</v>
      </c>
      <c r="F358" s="63">
        <v>46023</v>
      </c>
      <c r="G358" s="50" t="s">
        <v>29</v>
      </c>
      <c r="H358" s="50" t="s">
        <v>187</v>
      </c>
      <c r="I358" s="51">
        <v>2052.75</v>
      </c>
      <c r="J358" s="50" t="s">
        <v>278</v>
      </c>
      <c r="K358" s="50" t="s">
        <v>279</v>
      </c>
      <c r="L358" s="52" t="s">
        <v>280</v>
      </c>
    </row>
    <row r="359" spans="1:12">
      <c r="A359" s="5">
        <v>356</v>
      </c>
      <c r="B359" s="50" t="s">
        <v>13</v>
      </c>
      <c r="C359" s="51" t="s">
        <v>184</v>
      </c>
      <c r="D359" s="51" t="s">
        <v>185</v>
      </c>
      <c r="E359" s="51" t="s">
        <v>186</v>
      </c>
      <c r="F359" s="63">
        <v>46055</v>
      </c>
      <c r="G359" s="50" t="s">
        <v>29</v>
      </c>
      <c r="H359" s="50" t="s">
        <v>187</v>
      </c>
      <c r="I359" s="51">
        <v>7.83</v>
      </c>
      <c r="J359" s="50" t="s">
        <v>188</v>
      </c>
      <c r="K359" s="50" t="s">
        <v>189</v>
      </c>
      <c r="L359" s="52" t="s">
        <v>281</v>
      </c>
    </row>
    <row r="360" spans="1:12">
      <c r="A360" s="5">
        <v>357</v>
      </c>
      <c r="B360" s="50" t="s">
        <v>13</v>
      </c>
      <c r="C360" s="51" t="s">
        <v>184</v>
      </c>
      <c r="D360" s="51" t="s">
        <v>185</v>
      </c>
      <c r="E360" s="51" t="s">
        <v>186</v>
      </c>
      <c r="F360" s="63">
        <v>46055</v>
      </c>
      <c r="G360" s="50" t="s">
        <v>29</v>
      </c>
      <c r="H360" s="50" t="s">
        <v>187</v>
      </c>
      <c r="I360" s="51">
        <v>7.83</v>
      </c>
      <c r="J360" s="50" t="s">
        <v>188</v>
      </c>
      <c r="K360" s="50" t="s">
        <v>192</v>
      </c>
      <c r="L360" s="52" t="s">
        <v>282</v>
      </c>
    </row>
    <row r="361" spans="1:12">
      <c r="A361" s="5">
        <v>358</v>
      </c>
      <c r="B361" s="50" t="s">
        <v>13</v>
      </c>
      <c r="C361" s="51" t="s">
        <v>184</v>
      </c>
      <c r="D361" s="51" t="s">
        <v>185</v>
      </c>
      <c r="E361" s="51" t="s">
        <v>186</v>
      </c>
      <c r="F361" s="63">
        <v>46055</v>
      </c>
      <c r="G361" s="50" t="s">
        <v>29</v>
      </c>
      <c r="H361" s="50" t="s">
        <v>187</v>
      </c>
      <c r="I361" s="51">
        <v>7.83</v>
      </c>
      <c r="J361" s="50" t="s">
        <v>188</v>
      </c>
      <c r="K361" s="50" t="s">
        <v>192</v>
      </c>
      <c r="L361" s="52" t="s">
        <v>283</v>
      </c>
    </row>
    <row r="362" spans="1:12">
      <c r="A362" s="5">
        <v>359</v>
      </c>
      <c r="B362" s="50" t="s">
        <v>13</v>
      </c>
      <c r="C362" s="51" t="s">
        <v>184</v>
      </c>
      <c r="D362" s="51" t="s">
        <v>185</v>
      </c>
      <c r="E362" s="51" t="s">
        <v>186</v>
      </c>
      <c r="F362" s="63">
        <v>46055</v>
      </c>
      <c r="G362" s="50" t="s">
        <v>29</v>
      </c>
      <c r="H362" s="50" t="s">
        <v>187</v>
      </c>
      <c r="I362" s="51">
        <v>15.66</v>
      </c>
      <c r="J362" s="50" t="s">
        <v>188</v>
      </c>
      <c r="K362" s="50" t="s">
        <v>192</v>
      </c>
      <c r="L362" s="52" t="s">
        <v>284</v>
      </c>
    </row>
    <row r="363" spans="1:12">
      <c r="A363" s="5">
        <v>360</v>
      </c>
      <c r="B363" s="50" t="s">
        <v>13</v>
      </c>
      <c r="C363" s="51" t="s">
        <v>184</v>
      </c>
      <c r="D363" s="51" t="s">
        <v>185</v>
      </c>
      <c r="E363" s="51" t="s">
        <v>186</v>
      </c>
      <c r="F363" s="63">
        <v>46055</v>
      </c>
      <c r="G363" s="50" t="s">
        <v>29</v>
      </c>
      <c r="H363" s="50" t="s">
        <v>187</v>
      </c>
      <c r="I363" s="51">
        <v>19.14</v>
      </c>
      <c r="J363" s="50" t="s">
        <v>188</v>
      </c>
      <c r="K363" s="50" t="s">
        <v>192</v>
      </c>
      <c r="L363" s="52" t="s">
        <v>285</v>
      </c>
    </row>
    <row r="364" spans="1:12">
      <c r="A364" s="5">
        <v>361</v>
      </c>
      <c r="B364" s="50" t="s">
        <v>13</v>
      </c>
      <c r="C364" s="51" t="s">
        <v>184</v>
      </c>
      <c r="D364" s="51" t="s">
        <v>185</v>
      </c>
      <c r="E364" s="51" t="s">
        <v>186</v>
      </c>
      <c r="F364" s="63">
        <v>46056</v>
      </c>
      <c r="G364" s="50" t="s">
        <v>29</v>
      </c>
      <c r="H364" s="50" t="s">
        <v>187</v>
      </c>
      <c r="I364" s="51">
        <v>7.83</v>
      </c>
      <c r="J364" s="50" t="s">
        <v>188</v>
      </c>
      <c r="K364" s="50" t="s">
        <v>189</v>
      </c>
      <c r="L364" s="52" t="s">
        <v>286</v>
      </c>
    </row>
    <row r="365" spans="1:12">
      <c r="A365" s="5">
        <v>362</v>
      </c>
      <c r="B365" s="50" t="s">
        <v>13</v>
      </c>
      <c r="C365" s="51" t="s">
        <v>184</v>
      </c>
      <c r="D365" s="51" t="s">
        <v>185</v>
      </c>
      <c r="E365" s="51" t="s">
        <v>186</v>
      </c>
      <c r="F365" s="63">
        <v>46056</v>
      </c>
      <c r="G365" s="50" t="s">
        <v>29</v>
      </c>
      <c r="H365" s="50" t="s">
        <v>187</v>
      </c>
      <c r="I365" s="51">
        <v>7.83</v>
      </c>
      <c r="J365" s="50" t="s">
        <v>188</v>
      </c>
      <c r="K365" s="50" t="s">
        <v>189</v>
      </c>
      <c r="L365" s="52" t="s">
        <v>287</v>
      </c>
    </row>
    <row r="366" spans="1:12">
      <c r="A366" s="5">
        <v>363</v>
      </c>
      <c r="B366" s="50" t="s">
        <v>13</v>
      </c>
      <c r="C366" s="51" t="s">
        <v>184</v>
      </c>
      <c r="D366" s="51" t="s">
        <v>185</v>
      </c>
      <c r="E366" s="51" t="s">
        <v>186</v>
      </c>
      <c r="F366" s="63">
        <v>46056</v>
      </c>
      <c r="G366" s="50" t="s">
        <v>29</v>
      </c>
      <c r="H366" s="50" t="s">
        <v>187</v>
      </c>
      <c r="I366" s="51">
        <v>19.14</v>
      </c>
      <c r="J366" s="50" t="s">
        <v>188</v>
      </c>
      <c r="K366" s="50" t="s">
        <v>192</v>
      </c>
      <c r="L366" s="52" t="s">
        <v>288</v>
      </c>
    </row>
    <row r="367" spans="1:12">
      <c r="A367" s="5">
        <v>364</v>
      </c>
      <c r="B367" s="50" t="s">
        <v>13</v>
      </c>
      <c r="C367" s="51" t="s">
        <v>184</v>
      </c>
      <c r="D367" s="51" t="s">
        <v>185</v>
      </c>
      <c r="E367" s="51" t="s">
        <v>186</v>
      </c>
      <c r="F367" s="63">
        <v>46057</v>
      </c>
      <c r="G367" s="50" t="s">
        <v>29</v>
      </c>
      <c r="H367" s="50" t="s">
        <v>187</v>
      </c>
      <c r="I367" s="51">
        <v>7.83</v>
      </c>
      <c r="J367" s="50" t="s">
        <v>188</v>
      </c>
      <c r="K367" s="50" t="s">
        <v>192</v>
      </c>
      <c r="L367" s="52" t="s">
        <v>289</v>
      </c>
    </row>
    <row r="368" spans="1:12">
      <c r="A368" s="5">
        <v>365</v>
      </c>
      <c r="B368" s="50" t="s">
        <v>13</v>
      </c>
      <c r="C368" s="51" t="s">
        <v>184</v>
      </c>
      <c r="D368" s="51" t="s">
        <v>185</v>
      </c>
      <c r="E368" s="51" t="s">
        <v>186</v>
      </c>
      <c r="F368" s="63">
        <v>46057</v>
      </c>
      <c r="G368" s="50" t="s">
        <v>29</v>
      </c>
      <c r="H368" s="50" t="s">
        <v>187</v>
      </c>
      <c r="I368" s="51">
        <v>7.83</v>
      </c>
      <c r="J368" s="50" t="s">
        <v>188</v>
      </c>
      <c r="K368" s="50" t="s">
        <v>192</v>
      </c>
      <c r="L368" s="52" t="s">
        <v>290</v>
      </c>
    </row>
    <row r="369" spans="1:12">
      <c r="A369" s="5">
        <v>366</v>
      </c>
      <c r="B369" s="50" t="s">
        <v>13</v>
      </c>
      <c r="C369" s="51" t="s">
        <v>184</v>
      </c>
      <c r="D369" s="51" t="s">
        <v>185</v>
      </c>
      <c r="E369" s="51" t="s">
        <v>186</v>
      </c>
      <c r="F369" s="63">
        <v>46057</v>
      </c>
      <c r="G369" s="50" t="s">
        <v>29</v>
      </c>
      <c r="H369" s="50" t="s">
        <v>187</v>
      </c>
      <c r="I369" s="51">
        <v>15.66</v>
      </c>
      <c r="J369" s="50" t="s">
        <v>188</v>
      </c>
      <c r="K369" s="50" t="s">
        <v>189</v>
      </c>
      <c r="L369" s="52" t="s">
        <v>291</v>
      </c>
    </row>
    <row r="370" spans="1:12">
      <c r="A370" s="5">
        <v>367</v>
      </c>
      <c r="B370" s="50" t="s">
        <v>13</v>
      </c>
      <c r="C370" s="51" t="s">
        <v>184</v>
      </c>
      <c r="D370" s="51" t="s">
        <v>185</v>
      </c>
      <c r="E370" s="51" t="s">
        <v>186</v>
      </c>
      <c r="F370" s="63">
        <v>46058</v>
      </c>
      <c r="G370" s="50" t="s">
        <v>29</v>
      </c>
      <c r="H370" s="50" t="s">
        <v>187</v>
      </c>
      <c r="I370" s="51">
        <v>7.83</v>
      </c>
      <c r="J370" s="50" t="s">
        <v>188</v>
      </c>
      <c r="K370" s="50" t="s">
        <v>192</v>
      </c>
      <c r="L370" s="52" t="s">
        <v>292</v>
      </c>
    </row>
    <row r="371" spans="1:12">
      <c r="A371" s="5">
        <v>368</v>
      </c>
      <c r="B371" s="50" t="s">
        <v>13</v>
      </c>
      <c r="C371" s="51" t="s">
        <v>184</v>
      </c>
      <c r="D371" s="51" t="s">
        <v>185</v>
      </c>
      <c r="E371" s="51" t="s">
        <v>186</v>
      </c>
      <c r="F371" s="63">
        <v>46058</v>
      </c>
      <c r="G371" s="50" t="s">
        <v>29</v>
      </c>
      <c r="H371" s="50" t="s">
        <v>187</v>
      </c>
      <c r="I371" s="51">
        <v>7.83</v>
      </c>
      <c r="J371" s="50" t="s">
        <v>188</v>
      </c>
      <c r="K371" s="50" t="s">
        <v>192</v>
      </c>
      <c r="L371" s="52" t="s">
        <v>293</v>
      </c>
    </row>
    <row r="372" spans="1:12">
      <c r="A372" s="5">
        <v>369</v>
      </c>
      <c r="B372" s="50" t="s">
        <v>13</v>
      </c>
      <c r="C372" s="51" t="s">
        <v>184</v>
      </c>
      <c r="D372" s="51" t="s">
        <v>185</v>
      </c>
      <c r="E372" s="51" t="s">
        <v>186</v>
      </c>
      <c r="F372" s="63">
        <v>46058</v>
      </c>
      <c r="G372" s="50" t="s">
        <v>29</v>
      </c>
      <c r="H372" s="50" t="s">
        <v>187</v>
      </c>
      <c r="I372" s="51">
        <v>7.83</v>
      </c>
      <c r="J372" s="50" t="s">
        <v>188</v>
      </c>
      <c r="K372" s="50" t="s">
        <v>189</v>
      </c>
      <c r="L372" s="52" t="s">
        <v>294</v>
      </c>
    </row>
    <row r="373" spans="1:12">
      <c r="A373" s="5">
        <v>370</v>
      </c>
      <c r="B373" s="50" t="s">
        <v>13</v>
      </c>
      <c r="C373" s="51" t="s">
        <v>184</v>
      </c>
      <c r="D373" s="51" t="s">
        <v>185</v>
      </c>
      <c r="E373" s="51" t="s">
        <v>186</v>
      </c>
      <c r="F373" s="63">
        <v>46058</v>
      </c>
      <c r="G373" s="50" t="s">
        <v>29</v>
      </c>
      <c r="H373" s="50" t="s">
        <v>187</v>
      </c>
      <c r="I373" s="51">
        <v>0.33</v>
      </c>
      <c r="J373" s="50" t="s">
        <v>219</v>
      </c>
      <c r="K373" s="50" t="s">
        <v>201</v>
      </c>
      <c r="L373" s="52" t="s">
        <v>295</v>
      </c>
    </row>
    <row r="374" spans="1:12">
      <c r="A374" s="5">
        <v>371</v>
      </c>
      <c r="B374" s="50" t="s">
        <v>13</v>
      </c>
      <c r="C374" s="51" t="s">
        <v>184</v>
      </c>
      <c r="D374" s="51" t="s">
        <v>185</v>
      </c>
      <c r="E374" s="51" t="s">
        <v>186</v>
      </c>
      <c r="F374" s="63">
        <v>46058</v>
      </c>
      <c r="G374" s="50" t="s">
        <v>29</v>
      </c>
      <c r="H374" s="50" t="s">
        <v>187</v>
      </c>
      <c r="I374" s="51">
        <v>19.14</v>
      </c>
      <c r="J374" s="50" t="s">
        <v>188</v>
      </c>
      <c r="K374" s="50" t="s">
        <v>192</v>
      </c>
      <c r="L374" s="52" t="s">
        <v>296</v>
      </c>
    </row>
    <row r="375" spans="1:12">
      <c r="A375" s="5">
        <v>372</v>
      </c>
      <c r="B375" s="50" t="s">
        <v>13</v>
      </c>
      <c r="C375" s="51" t="s">
        <v>184</v>
      </c>
      <c r="D375" s="51" t="s">
        <v>185</v>
      </c>
      <c r="E375" s="51" t="s">
        <v>186</v>
      </c>
      <c r="F375" s="63">
        <v>46059</v>
      </c>
      <c r="G375" s="50" t="s">
        <v>29</v>
      </c>
      <c r="H375" s="50" t="s">
        <v>187</v>
      </c>
      <c r="I375" s="51">
        <v>19.14</v>
      </c>
      <c r="J375" s="50" t="s">
        <v>188</v>
      </c>
      <c r="K375" s="50" t="s">
        <v>192</v>
      </c>
      <c r="L375" s="52" t="s">
        <v>297</v>
      </c>
    </row>
    <row r="376" spans="1:12">
      <c r="A376" s="5">
        <v>373</v>
      </c>
      <c r="B376" s="50" t="s">
        <v>13</v>
      </c>
      <c r="C376" s="51" t="s">
        <v>184</v>
      </c>
      <c r="D376" s="51" t="s">
        <v>185</v>
      </c>
      <c r="E376" s="51" t="s">
        <v>186</v>
      </c>
      <c r="F376" s="63">
        <v>46059</v>
      </c>
      <c r="G376" s="50" t="s">
        <v>29</v>
      </c>
      <c r="H376" s="50" t="s">
        <v>187</v>
      </c>
      <c r="I376" s="51">
        <v>7.83</v>
      </c>
      <c r="J376" s="50" t="s">
        <v>188</v>
      </c>
      <c r="K376" s="50" t="s">
        <v>192</v>
      </c>
      <c r="L376" s="52" t="s">
        <v>298</v>
      </c>
    </row>
    <row r="377" spans="1:12">
      <c r="A377" s="5">
        <v>374</v>
      </c>
      <c r="B377" s="50" t="s">
        <v>13</v>
      </c>
      <c r="C377" s="51" t="s">
        <v>184</v>
      </c>
      <c r="D377" s="51" t="s">
        <v>185</v>
      </c>
      <c r="E377" s="51" t="s">
        <v>186</v>
      </c>
      <c r="F377" s="63">
        <v>46059</v>
      </c>
      <c r="G377" s="50" t="s">
        <v>29</v>
      </c>
      <c r="H377" s="50" t="s">
        <v>187</v>
      </c>
      <c r="I377" s="51">
        <v>7.83</v>
      </c>
      <c r="J377" s="50" t="s">
        <v>188</v>
      </c>
      <c r="K377" s="50" t="s">
        <v>189</v>
      </c>
      <c r="L377" s="52" t="s">
        <v>299</v>
      </c>
    </row>
    <row r="378" spans="1:12">
      <c r="A378" s="5">
        <v>375</v>
      </c>
      <c r="B378" s="50" t="s">
        <v>13</v>
      </c>
      <c r="C378" s="51" t="s">
        <v>184</v>
      </c>
      <c r="D378" s="51" t="s">
        <v>185</v>
      </c>
      <c r="E378" s="51" t="s">
        <v>186</v>
      </c>
      <c r="F378" s="63">
        <v>46059</v>
      </c>
      <c r="G378" s="50" t="s">
        <v>29</v>
      </c>
      <c r="H378" s="50" t="s">
        <v>187</v>
      </c>
      <c r="I378" s="51">
        <v>7.83</v>
      </c>
      <c r="J378" s="50" t="s">
        <v>188</v>
      </c>
      <c r="K378" s="50" t="s">
        <v>192</v>
      </c>
      <c r="L378" s="52" t="s">
        <v>300</v>
      </c>
    </row>
    <row r="379" spans="1:12">
      <c r="A379" s="5">
        <v>376</v>
      </c>
      <c r="B379" s="50" t="s">
        <v>13</v>
      </c>
      <c r="C379" s="51" t="s">
        <v>184</v>
      </c>
      <c r="D379" s="51" t="s">
        <v>185</v>
      </c>
      <c r="E379" s="51" t="s">
        <v>186</v>
      </c>
      <c r="F379" s="63">
        <v>46062</v>
      </c>
      <c r="G379" s="50" t="s">
        <v>29</v>
      </c>
      <c r="H379" s="50" t="s">
        <v>187</v>
      </c>
      <c r="I379" s="51">
        <v>7.83</v>
      </c>
      <c r="J379" s="50" t="s">
        <v>188</v>
      </c>
      <c r="K379" s="50" t="s">
        <v>192</v>
      </c>
      <c r="L379" s="52" t="s">
        <v>301</v>
      </c>
    </row>
    <row r="380" spans="1:12">
      <c r="A380" s="5">
        <v>377</v>
      </c>
      <c r="B380" s="50" t="s">
        <v>13</v>
      </c>
      <c r="C380" s="51" t="s">
        <v>184</v>
      </c>
      <c r="D380" s="51" t="s">
        <v>185</v>
      </c>
      <c r="E380" s="51" t="s">
        <v>186</v>
      </c>
      <c r="F380" s="63">
        <v>46062</v>
      </c>
      <c r="G380" s="50" t="s">
        <v>29</v>
      </c>
      <c r="H380" s="50" t="s">
        <v>187</v>
      </c>
      <c r="I380" s="51">
        <v>7.83</v>
      </c>
      <c r="J380" s="50" t="s">
        <v>188</v>
      </c>
      <c r="K380" s="50" t="s">
        <v>192</v>
      </c>
      <c r="L380" s="52" t="s">
        <v>302</v>
      </c>
    </row>
    <row r="381" spans="1:12">
      <c r="A381" s="5">
        <v>378</v>
      </c>
      <c r="B381" s="50" t="s">
        <v>13</v>
      </c>
      <c r="C381" s="51" t="s">
        <v>184</v>
      </c>
      <c r="D381" s="51" t="s">
        <v>185</v>
      </c>
      <c r="E381" s="51" t="s">
        <v>186</v>
      </c>
      <c r="F381" s="63">
        <v>46062</v>
      </c>
      <c r="G381" s="50" t="s">
        <v>29</v>
      </c>
      <c r="H381" s="50" t="s">
        <v>187</v>
      </c>
      <c r="I381" s="51">
        <v>7.83</v>
      </c>
      <c r="J381" s="50" t="s">
        <v>188</v>
      </c>
      <c r="K381" s="50" t="s">
        <v>189</v>
      </c>
      <c r="L381" s="52" t="s">
        <v>303</v>
      </c>
    </row>
    <row r="382" spans="1:12">
      <c r="A382" s="5">
        <v>379</v>
      </c>
      <c r="B382" s="50" t="s">
        <v>13</v>
      </c>
      <c r="C382" s="51" t="s">
        <v>184</v>
      </c>
      <c r="D382" s="51" t="s">
        <v>185</v>
      </c>
      <c r="E382" s="51" t="s">
        <v>186</v>
      </c>
      <c r="F382" s="63">
        <v>46062</v>
      </c>
      <c r="G382" s="50" t="s">
        <v>29</v>
      </c>
      <c r="H382" s="50" t="s">
        <v>187</v>
      </c>
      <c r="I382" s="51">
        <v>7.83</v>
      </c>
      <c r="J382" s="50" t="s">
        <v>188</v>
      </c>
      <c r="K382" s="50" t="s">
        <v>189</v>
      </c>
      <c r="L382" s="52" t="s">
        <v>304</v>
      </c>
    </row>
    <row r="383" spans="1:12">
      <c r="A383" s="5">
        <v>380</v>
      </c>
      <c r="B383" s="50" t="s">
        <v>13</v>
      </c>
      <c r="C383" s="51" t="s">
        <v>184</v>
      </c>
      <c r="D383" s="51" t="s">
        <v>185</v>
      </c>
      <c r="E383" s="51" t="s">
        <v>186</v>
      </c>
      <c r="F383" s="63">
        <v>46063</v>
      </c>
      <c r="G383" s="50" t="s">
        <v>29</v>
      </c>
      <c r="H383" s="50" t="s">
        <v>187</v>
      </c>
      <c r="I383" s="51">
        <v>7.83</v>
      </c>
      <c r="J383" s="50" t="s">
        <v>188</v>
      </c>
      <c r="K383" s="50" t="s">
        <v>189</v>
      </c>
      <c r="L383" s="52" t="s">
        <v>305</v>
      </c>
    </row>
    <row r="384" spans="1:12">
      <c r="A384" s="5">
        <v>381</v>
      </c>
      <c r="B384" s="50" t="s">
        <v>13</v>
      </c>
      <c r="C384" s="51" t="s">
        <v>184</v>
      </c>
      <c r="D384" s="51" t="s">
        <v>185</v>
      </c>
      <c r="E384" s="51" t="s">
        <v>186</v>
      </c>
      <c r="F384" s="63">
        <v>46063</v>
      </c>
      <c r="G384" s="50" t="s">
        <v>29</v>
      </c>
      <c r="H384" s="50" t="s">
        <v>187</v>
      </c>
      <c r="I384" s="51">
        <v>7.83</v>
      </c>
      <c r="J384" s="50" t="s">
        <v>188</v>
      </c>
      <c r="K384" s="50" t="s">
        <v>189</v>
      </c>
      <c r="L384" s="52" t="s">
        <v>306</v>
      </c>
    </row>
    <row r="385" spans="1:12">
      <c r="A385" s="5">
        <v>382</v>
      </c>
      <c r="B385" s="50" t="s">
        <v>13</v>
      </c>
      <c r="C385" s="51" t="s">
        <v>184</v>
      </c>
      <c r="D385" s="51" t="s">
        <v>185</v>
      </c>
      <c r="E385" s="51" t="s">
        <v>186</v>
      </c>
      <c r="F385" s="63">
        <v>46064</v>
      </c>
      <c r="G385" s="50" t="s">
        <v>29</v>
      </c>
      <c r="H385" s="50" t="s">
        <v>187</v>
      </c>
      <c r="I385" s="51">
        <v>7.83</v>
      </c>
      <c r="J385" s="50" t="s">
        <v>188</v>
      </c>
      <c r="K385" s="50" t="s">
        <v>189</v>
      </c>
      <c r="L385" s="52" t="s">
        <v>307</v>
      </c>
    </row>
    <row r="386" spans="1:12">
      <c r="A386" s="5">
        <v>383</v>
      </c>
      <c r="B386" s="50" t="s">
        <v>13</v>
      </c>
      <c r="C386" s="51" t="s">
        <v>184</v>
      </c>
      <c r="D386" s="51" t="s">
        <v>185</v>
      </c>
      <c r="E386" s="51" t="s">
        <v>186</v>
      </c>
      <c r="F386" s="63">
        <v>46064</v>
      </c>
      <c r="G386" s="50" t="s">
        <v>29</v>
      </c>
      <c r="H386" s="50" t="s">
        <v>187</v>
      </c>
      <c r="I386" s="51">
        <v>7.83</v>
      </c>
      <c r="J386" s="50" t="s">
        <v>188</v>
      </c>
      <c r="K386" s="50" t="s">
        <v>189</v>
      </c>
      <c r="L386" s="52" t="s">
        <v>308</v>
      </c>
    </row>
    <row r="387" spans="1:12">
      <c r="A387" s="5">
        <v>384</v>
      </c>
      <c r="B387" s="50" t="s">
        <v>13</v>
      </c>
      <c r="C387" s="51" t="s">
        <v>184</v>
      </c>
      <c r="D387" s="51" t="s">
        <v>185</v>
      </c>
      <c r="E387" s="51" t="s">
        <v>186</v>
      </c>
      <c r="F387" s="63">
        <v>46064</v>
      </c>
      <c r="G387" s="50" t="s">
        <v>29</v>
      </c>
      <c r="H387" s="50" t="s">
        <v>187</v>
      </c>
      <c r="I387" s="51">
        <v>19.14</v>
      </c>
      <c r="J387" s="50" t="s">
        <v>188</v>
      </c>
      <c r="K387" s="50" t="s">
        <v>192</v>
      </c>
      <c r="L387" s="52" t="s">
        <v>309</v>
      </c>
    </row>
    <row r="388" spans="1:12">
      <c r="A388" s="5">
        <v>385</v>
      </c>
      <c r="B388" s="50" t="s">
        <v>13</v>
      </c>
      <c r="C388" s="51" t="s">
        <v>184</v>
      </c>
      <c r="D388" s="51" t="s">
        <v>185</v>
      </c>
      <c r="E388" s="51" t="s">
        <v>186</v>
      </c>
      <c r="F388" s="63">
        <v>46064</v>
      </c>
      <c r="G388" s="50" t="s">
        <v>29</v>
      </c>
      <c r="H388" s="50" t="s">
        <v>187</v>
      </c>
      <c r="I388" s="51">
        <v>19.14</v>
      </c>
      <c r="J388" s="50" t="s">
        <v>188</v>
      </c>
      <c r="K388" s="50" t="s">
        <v>192</v>
      </c>
      <c r="L388" s="52" t="s">
        <v>310</v>
      </c>
    </row>
    <row r="389" spans="1:12">
      <c r="A389" s="5">
        <v>386</v>
      </c>
      <c r="B389" s="50" t="s">
        <v>13</v>
      </c>
      <c r="C389" s="51" t="s">
        <v>184</v>
      </c>
      <c r="D389" s="51" t="s">
        <v>185</v>
      </c>
      <c r="E389" s="51" t="s">
        <v>186</v>
      </c>
      <c r="F389" s="63">
        <v>46065</v>
      </c>
      <c r="G389" s="50" t="s">
        <v>29</v>
      </c>
      <c r="H389" s="50" t="s">
        <v>187</v>
      </c>
      <c r="I389" s="51">
        <v>7.83</v>
      </c>
      <c r="J389" s="50" t="s">
        <v>188</v>
      </c>
      <c r="K389" s="50" t="s">
        <v>192</v>
      </c>
      <c r="L389" s="52" t="s">
        <v>311</v>
      </c>
    </row>
    <row r="390" spans="1:12">
      <c r="A390" s="5">
        <v>387</v>
      </c>
      <c r="B390" s="50" t="s">
        <v>13</v>
      </c>
      <c r="C390" s="51" t="s">
        <v>184</v>
      </c>
      <c r="D390" s="51" t="s">
        <v>185</v>
      </c>
      <c r="E390" s="51" t="s">
        <v>186</v>
      </c>
      <c r="F390" s="63">
        <v>46066</v>
      </c>
      <c r="G390" s="50" t="s">
        <v>29</v>
      </c>
      <c r="H390" s="50" t="s">
        <v>187</v>
      </c>
      <c r="I390" s="51">
        <v>7.83</v>
      </c>
      <c r="J390" s="50" t="s">
        <v>188</v>
      </c>
      <c r="K390" s="50" t="s">
        <v>192</v>
      </c>
      <c r="L390" s="52" t="s">
        <v>312</v>
      </c>
    </row>
    <row r="391" spans="1:12">
      <c r="A391" s="5">
        <v>388</v>
      </c>
      <c r="B391" s="50" t="s">
        <v>13</v>
      </c>
      <c r="C391" s="51" t="s">
        <v>184</v>
      </c>
      <c r="D391" s="51" t="s">
        <v>185</v>
      </c>
      <c r="E391" s="51" t="s">
        <v>186</v>
      </c>
      <c r="F391" s="63">
        <v>46066</v>
      </c>
      <c r="G391" s="50" t="s">
        <v>29</v>
      </c>
      <c r="H391" s="50" t="s">
        <v>187</v>
      </c>
      <c r="I391" s="51">
        <v>7.83</v>
      </c>
      <c r="J391" s="50" t="s">
        <v>188</v>
      </c>
      <c r="K391" s="50" t="s">
        <v>192</v>
      </c>
      <c r="L391" s="52" t="s">
        <v>313</v>
      </c>
    </row>
    <row r="392" spans="1:12">
      <c r="A392" s="5">
        <v>389</v>
      </c>
      <c r="B392" s="50" t="s">
        <v>13</v>
      </c>
      <c r="C392" s="51" t="s">
        <v>184</v>
      </c>
      <c r="D392" s="51" t="s">
        <v>185</v>
      </c>
      <c r="E392" s="51" t="s">
        <v>186</v>
      </c>
      <c r="F392" s="63">
        <v>46066</v>
      </c>
      <c r="G392" s="50" t="s">
        <v>29</v>
      </c>
      <c r="H392" s="50" t="s">
        <v>187</v>
      </c>
      <c r="I392" s="51">
        <v>7.83</v>
      </c>
      <c r="J392" s="50" t="s">
        <v>188</v>
      </c>
      <c r="K392" s="50" t="s">
        <v>192</v>
      </c>
      <c r="L392" s="52" t="s">
        <v>314</v>
      </c>
    </row>
    <row r="393" spans="1:12">
      <c r="A393" s="5">
        <v>390</v>
      </c>
      <c r="B393" s="50" t="s">
        <v>13</v>
      </c>
      <c r="C393" s="51" t="s">
        <v>184</v>
      </c>
      <c r="D393" s="51" t="s">
        <v>185</v>
      </c>
      <c r="E393" s="51" t="s">
        <v>186</v>
      </c>
      <c r="F393" s="63">
        <v>46069</v>
      </c>
      <c r="G393" s="50" t="s">
        <v>29</v>
      </c>
      <c r="H393" s="50" t="s">
        <v>187</v>
      </c>
      <c r="I393" s="51">
        <v>7.83</v>
      </c>
      <c r="J393" s="50" t="s">
        <v>188</v>
      </c>
      <c r="K393" s="50" t="s">
        <v>192</v>
      </c>
      <c r="L393" s="52" t="s">
        <v>315</v>
      </c>
    </row>
    <row r="394" spans="1:12">
      <c r="A394" s="5">
        <v>391</v>
      </c>
      <c r="B394" s="50" t="s">
        <v>13</v>
      </c>
      <c r="C394" s="51" t="s">
        <v>184</v>
      </c>
      <c r="D394" s="51" t="s">
        <v>185</v>
      </c>
      <c r="E394" s="51" t="s">
        <v>186</v>
      </c>
      <c r="F394" s="63">
        <v>46069</v>
      </c>
      <c r="G394" s="50" t="s">
        <v>29</v>
      </c>
      <c r="H394" s="50" t="s">
        <v>187</v>
      </c>
      <c r="I394" s="51">
        <v>7.83</v>
      </c>
      <c r="J394" s="50" t="s">
        <v>188</v>
      </c>
      <c r="K394" s="50" t="s">
        <v>192</v>
      </c>
      <c r="L394" s="52" t="s">
        <v>316</v>
      </c>
    </row>
    <row r="395" spans="1:12">
      <c r="A395" s="5">
        <v>392</v>
      </c>
      <c r="B395" s="50" t="s">
        <v>13</v>
      </c>
      <c r="C395" s="51" t="s">
        <v>184</v>
      </c>
      <c r="D395" s="51" t="s">
        <v>185</v>
      </c>
      <c r="E395" s="51" t="s">
        <v>186</v>
      </c>
      <c r="F395" s="63">
        <v>46069</v>
      </c>
      <c r="G395" s="50" t="s">
        <v>29</v>
      </c>
      <c r="H395" s="50" t="s">
        <v>187</v>
      </c>
      <c r="I395" s="51">
        <v>7.83</v>
      </c>
      <c r="J395" s="50" t="s">
        <v>188</v>
      </c>
      <c r="K395" s="50" t="s">
        <v>192</v>
      </c>
      <c r="L395" s="52" t="s">
        <v>317</v>
      </c>
    </row>
    <row r="396" spans="1:12">
      <c r="A396" s="5">
        <v>393</v>
      </c>
      <c r="B396" s="50" t="s">
        <v>13</v>
      </c>
      <c r="C396" s="51" t="s">
        <v>184</v>
      </c>
      <c r="D396" s="51" t="s">
        <v>185</v>
      </c>
      <c r="E396" s="51" t="s">
        <v>186</v>
      </c>
      <c r="F396" s="63">
        <v>46069</v>
      </c>
      <c r="G396" s="50" t="s">
        <v>29</v>
      </c>
      <c r="H396" s="50" t="s">
        <v>187</v>
      </c>
      <c r="I396" s="51">
        <v>7.83</v>
      </c>
      <c r="J396" s="50" t="s">
        <v>188</v>
      </c>
      <c r="K396" s="50" t="s">
        <v>192</v>
      </c>
      <c r="L396" s="52" t="s">
        <v>318</v>
      </c>
    </row>
    <row r="397" spans="1:12">
      <c r="A397" s="5">
        <v>394</v>
      </c>
      <c r="B397" s="50" t="s">
        <v>13</v>
      </c>
      <c r="C397" s="51" t="s">
        <v>184</v>
      </c>
      <c r="D397" s="51" t="s">
        <v>185</v>
      </c>
      <c r="E397" s="51" t="s">
        <v>186</v>
      </c>
      <c r="F397" s="63">
        <v>46070</v>
      </c>
      <c r="G397" s="50" t="s">
        <v>29</v>
      </c>
      <c r="H397" s="50" t="s">
        <v>187</v>
      </c>
      <c r="I397" s="51">
        <v>7.83</v>
      </c>
      <c r="J397" s="50" t="s">
        <v>188</v>
      </c>
      <c r="K397" s="50" t="s">
        <v>189</v>
      </c>
      <c r="L397" s="52" t="s">
        <v>319</v>
      </c>
    </row>
    <row r="398" spans="1:12">
      <c r="A398" s="5">
        <v>395</v>
      </c>
      <c r="B398" s="50" t="s">
        <v>13</v>
      </c>
      <c r="C398" s="51" t="s">
        <v>184</v>
      </c>
      <c r="D398" s="51" t="s">
        <v>185</v>
      </c>
      <c r="E398" s="51" t="s">
        <v>186</v>
      </c>
      <c r="F398" s="63">
        <v>46070</v>
      </c>
      <c r="G398" s="50" t="s">
        <v>29</v>
      </c>
      <c r="H398" s="50" t="s">
        <v>187</v>
      </c>
      <c r="I398" s="51">
        <v>7.83</v>
      </c>
      <c r="J398" s="50" t="s">
        <v>188</v>
      </c>
      <c r="K398" s="50" t="s">
        <v>189</v>
      </c>
      <c r="L398" s="52" t="s">
        <v>320</v>
      </c>
    </row>
    <row r="399" spans="1:12">
      <c r="A399" s="5">
        <v>396</v>
      </c>
      <c r="B399" s="50" t="s">
        <v>13</v>
      </c>
      <c r="C399" s="51" t="s">
        <v>184</v>
      </c>
      <c r="D399" s="51" t="s">
        <v>185</v>
      </c>
      <c r="E399" s="51" t="s">
        <v>186</v>
      </c>
      <c r="F399" s="63">
        <v>46070</v>
      </c>
      <c r="G399" s="50" t="s">
        <v>29</v>
      </c>
      <c r="H399" s="50" t="s">
        <v>187</v>
      </c>
      <c r="I399" s="51">
        <v>15.66</v>
      </c>
      <c r="J399" s="50" t="s">
        <v>188</v>
      </c>
      <c r="K399" s="50" t="s">
        <v>189</v>
      </c>
      <c r="L399" s="52" t="s">
        <v>321</v>
      </c>
    </row>
    <row r="400" spans="1:12">
      <c r="A400" s="5">
        <v>397</v>
      </c>
      <c r="B400" s="50" t="s">
        <v>13</v>
      </c>
      <c r="C400" s="51" t="s">
        <v>184</v>
      </c>
      <c r="D400" s="51" t="s">
        <v>185</v>
      </c>
      <c r="E400" s="51" t="s">
        <v>186</v>
      </c>
      <c r="F400" s="63">
        <v>46071</v>
      </c>
      <c r="G400" s="50" t="s">
        <v>29</v>
      </c>
      <c r="H400" s="50" t="s">
        <v>187</v>
      </c>
      <c r="I400" s="51">
        <v>7.83</v>
      </c>
      <c r="J400" s="50" t="s">
        <v>188</v>
      </c>
      <c r="K400" s="50" t="s">
        <v>192</v>
      </c>
      <c r="L400" s="52" t="s">
        <v>322</v>
      </c>
    </row>
    <row r="401" spans="1:12">
      <c r="A401" s="5">
        <v>398</v>
      </c>
      <c r="B401" s="50" t="s">
        <v>13</v>
      </c>
      <c r="C401" s="51" t="s">
        <v>184</v>
      </c>
      <c r="D401" s="51" t="s">
        <v>185</v>
      </c>
      <c r="E401" s="51" t="s">
        <v>186</v>
      </c>
      <c r="F401" s="63">
        <v>46071</v>
      </c>
      <c r="G401" s="50" t="s">
        <v>29</v>
      </c>
      <c r="H401" s="50" t="s">
        <v>187</v>
      </c>
      <c r="I401" s="51">
        <v>15.66</v>
      </c>
      <c r="J401" s="50" t="s">
        <v>188</v>
      </c>
      <c r="K401" s="50" t="s">
        <v>189</v>
      </c>
      <c r="L401" s="52" t="s">
        <v>323</v>
      </c>
    </row>
    <row r="402" spans="1:12">
      <c r="A402" s="5">
        <v>399</v>
      </c>
      <c r="B402" s="50" t="s">
        <v>13</v>
      </c>
      <c r="C402" s="51" t="s">
        <v>184</v>
      </c>
      <c r="D402" s="51" t="s">
        <v>185</v>
      </c>
      <c r="E402" s="51" t="s">
        <v>186</v>
      </c>
      <c r="F402" s="63">
        <v>46071</v>
      </c>
      <c r="G402" s="50" t="s">
        <v>29</v>
      </c>
      <c r="H402" s="50" t="s">
        <v>187</v>
      </c>
      <c r="I402" s="51">
        <v>7.83</v>
      </c>
      <c r="J402" s="50" t="s">
        <v>188</v>
      </c>
      <c r="K402" s="50" t="s">
        <v>192</v>
      </c>
      <c r="L402" s="52" t="s">
        <v>324</v>
      </c>
    </row>
    <row r="403" spans="1:12">
      <c r="A403" s="5">
        <v>400</v>
      </c>
      <c r="B403" s="50" t="s">
        <v>13</v>
      </c>
      <c r="C403" s="51" t="s">
        <v>184</v>
      </c>
      <c r="D403" s="51" t="s">
        <v>185</v>
      </c>
      <c r="E403" s="51" t="s">
        <v>186</v>
      </c>
      <c r="F403" s="63">
        <v>46071</v>
      </c>
      <c r="G403" s="50" t="s">
        <v>29</v>
      </c>
      <c r="H403" s="50" t="s">
        <v>187</v>
      </c>
      <c r="I403" s="51">
        <v>7.83</v>
      </c>
      <c r="J403" s="50" t="s">
        <v>188</v>
      </c>
      <c r="K403" s="50" t="s">
        <v>192</v>
      </c>
      <c r="L403" s="52" t="s">
        <v>325</v>
      </c>
    </row>
    <row r="404" spans="1:12">
      <c r="A404" s="5">
        <v>401</v>
      </c>
      <c r="B404" s="50" t="s">
        <v>13</v>
      </c>
      <c r="C404" s="51" t="s">
        <v>184</v>
      </c>
      <c r="D404" s="51" t="s">
        <v>185</v>
      </c>
      <c r="E404" s="51" t="s">
        <v>186</v>
      </c>
      <c r="F404" s="63">
        <v>46071</v>
      </c>
      <c r="G404" s="50" t="s">
        <v>29</v>
      </c>
      <c r="H404" s="50" t="s">
        <v>187</v>
      </c>
      <c r="I404" s="51">
        <v>7.83</v>
      </c>
      <c r="J404" s="50" t="s">
        <v>188</v>
      </c>
      <c r="K404" s="50" t="s">
        <v>192</v>
      </c>
      <c r="L404" s="52" t="s">
        <v>326</v>
      </c>
    </row>
    <row r="405" spans="1:12">
      <c r="A405" s="5">
        <v>402</v>
      </c>
      <c r="B405" s="50" t="s">
        <v>13</v>
      </c>
      <c r="C405" s="51" t="s">
        <v>184</v>
      </c>
      <c r="D405" s="51" t="s">
        <v>185</v>
      </c>
      <c r="E405" s="51" t="s">
        <v>186</v>
      </c>
      <c r="F405" s="63">
        <v>46072</v>
      </c>
      <c r="G405" s="50" t="s">
        <v>29</v>
      </c>
      <c r="H405" s="50" t="s">
        <v>187</v>
      </c>
      <c r="I405" s="51">
        <v>1.05</v>
      </c>
      <c r="J405" s="50" t="s">
        <v>37</v>
      </c>
      <c r="K405" s="50" t="s">
        <v>327</v>
      </c>
      <c r="L405" s="52" t="s">
        <v>328</v>
      </c>
    </row>
    <row r="406" spans="1:12">
      <c r="A406" s="5">
        <v>403</v>
      </c>
      <c r="B406" s="50" t="s">
        <v>13</v>
      </c>
      <c r="C406" s="51" t="s">
        <v>184</v>
      </c>
      <c r="D406" s="51" t="s">
        <v>185</v>
      </c>
      <c r="E406" s="51" t="s">
        <v>186</v>
      </c>
      <c r="F406" s="63">
        <v>46072</v>
      </c>
      <c r="G406" s="50" t="s">
        <v>29</v>
      </c>
      <c r="H406" s="50" t="s">
        <v>187</v>
      </c>
      <c r="I406" s="51">
        <v>7.83</v>
      </c>
      <c r="J406" s="50" t="s">
        <v>188</v>
      </c>
      <c r="K406" s="50" t="s">
        <v>189</v>
      </c>
      <c r="L406" s="52" t="s">
        <v>329</v>
      </c>
    </row>
    <row r="407" spans="1:12">
      <c r="A407" s="5">
        <v>404</v>
      </c>
      <c r="B407" s="50" t="s">
        <v>13</v>
      </c>
      <c r="C407" s="51" t="s">
        <v>184</v>
      </c>
      <c r="D407" s="51" t="s">
        <v>185</v>
      </c>
      <c r="E407" s="51" t="s">
        <v>186</v>
      </c>
      <c r="F407" s="63">
        <v>46072</v>
      </c>
      <c r="G407" s="50" t="s">
        <v>29</v>
      </c>
      <c r="H407" s="50" t="s">
        <v>187</v>
      </c>
      <c r="I407" s="51">
        <v>7.83</v>
      </c>
      <c r="J407" s="50" t="s">
        <v>188</v>
      </c>
      <c r="K407" s="50" t="s">
        <v>189</v>
      </c>
      <c r="L407" s="52" t="s">
        <v>330</v>
      </c>
    </row>
    <row r="408" spans="1:12">
      <c r="A408" s="5">
        <v>405</v>
      </c>
      <c r="B408" s="50" t="s">
        <v>13</v>
      </c>
      <c r="C408" s="51" t="s">
        <v>184</v>
      </c>
      <c r="D408" s="51" t="s">
        <v>185</v>
      </c>
      <c r="E408" s="51" t="s">
        <v>186</v>
      </c>
      <c r="F408" s="63">
        <v>46073</v>
      </c>
      <c r="G408" s="50" t="s">
        <v>29</v>
      </c>
      <c r="H408" s="50" t="s">
        <v>187</v>
      </c>
      <c r="I408" s="51">
        <v>7.83</v>
      </c>
      <c r="J408" s="50" t="s">
        <v>188</v>
      </c>
      <c r="K408" s="50" t="s">
        <v>192</v>
      </c>
      <c r="L408" s="52" t="s">
        <v>331</v>
      </c>
    </row>
    <row r="409" spans="1:12">
      <c r="A409" s="5">
        <v>406</v>
      </c>
      <c r="B409" s="50" t="s">
        <v>13</v>
      </c>
      <c r="C409" s="51" t="s">
        <v>184</v>
      </c>
      <c r="D409" s="51" t="s">
        <v>185</v>
      </c>
      <c r="E409" s="51" t="s">
        <v>186</v>
      </c>
      <c r="F409" s="63">
        <v>46073</v>
      </c>
      <c r="G409" s="50" t="s">
        <v>29</v>
      </c>
      <c r="H409" s="50" t="s">
        <v>187</v>
      </c>
      <c r="I409" s="51">
        <v>7.83</v>
      </c>
      <c r="J409" s="50" t="s">
        <v>188</v>
      </c>
      <c r="K409" s="50" t="s">
        <v>192</v>
      </c>
      <c r="L409" s="52" t="s">
        <v>332</v>
      </c>
    </row>
    <row r="410" spans="1:12">
      <c r="A410" s="5">
        <v>407</v>
      </c>
      <c r="B410" s="50" t="s">
        <v>13</v>
      </c>
      <c r="C410" s="51" t="s">
        <v>184</v>
      </c>
      <c r="D410" s="51" t="s">
        <v>185</v>
      </c>
      <c r="E410" s="51" t="s">
        <v>186</v>
      </c>
      <c r="F410" s="63">
        <v>46073</v>
      </c>
      <c r="G410" s="50" t="s">
        <v>29</v>
      </c>
      <c r="H410" s="50" t="s">
        <v>187</v>
      </c>
      <c r="I410" s="51">
        <v>7.83</v>
      </c>
      <c r="J410" s="50" t="s">
        <v>188</v>
      </c>
      <c r="K410" s="50" t="s">
        <v>192</v>
      </c>
      <c r="L410" s="52" t="s">
        <v>333</v>
      </c>
    </row>
    <row r="411" spans="1:12">
      <c r="A411" s="5">
        <v>408</v>
      </c>
      <c r="B411" s="50" t="s">
        <v>13</v>
      </c>
      <c r="C411" s="51" t="s">
        <v>184</v>
      </c>
      <c r="D411" s="51" t="s">
        <v>185</v>
      </c>
      <c r="E411" s="51" t="s">
        <v>186</v>
      </c>
      <c r="F411" s="63">
        <v>46073</v>
      </c>
      <c r="G411" s="50" t="s">
        <v>29</v>
      </c>
      <c r="H411" s="50" t="s">
        <v>187</v>
      </c>
      <c r="I411" s="51">
        <v>7.83</v>
      </c>
      <c r="J411" s="50" t="s">
        <v>188</v>
      </c>
      <c r="K411" s="50" t="s">
        <v>192</v>
      </c>
      <c r="L411" s="52" t="s">
        <v>334</v>
      </c>
    </row>
    <row r="412" spans="1:12">
      <c r="A412" s="5">
        <v>409</v>
      </c>
      <c r="B412" s="50" t="s">
        <v>13</v>
      </c>
      <c r="C412" s="51" t="s">
        <v>184</v>
      </c>
      <c r="D412" s="51" t="s">
        <v>185</v>
      </c>
      <c r="E412" s="51" t="s">
        <v>186</v>
      </c>
      <c r="F412" s="63">
        <v>46073</v>
      </c>
      <c r="G412" s="50" t="s">
        <v>29</v>
      </c>
      <c r="H412" s="50" t="s">
        <v>187</v>
      </c>
      <c r="I412" s="51">
        <v>7.83</v>
      </c>
      <c r="J412" s="50" t="s">
        <v>188</v>
      </c>
      <c r="K412" s="50" t="s">
        <v>189</v>
      </c>
      <c r="L412" s="52" t="s">
        <v>335</v>
      </c>
    </row>
    <row r="413" spans="1:12">
      <c r="A413" s="5">
        <v>410</v>
      </c>
      <c r="B413" s="50" t="s">
        <v>13</v>
      </c>
      <c r="C413" s="51" t="s">
        <v>184</v>
      </c>
      <c r="D413" s="51" t="s">
        <v>185</v>
      </c>
      <c r="E413" s="51" t="s">
        <v>186</v>
      </c>
      <c r="F413" s="63" t="s">
        <v>336</v>
      </c>
      <c r="G413" s="50" t="s">
        <v>29</v>
      </c>
      <c r="H413" s="50" t="s">
        <v>187</v>
      </c>
      <c r="I413" s="51">
        <v>7.83</v>
      </c>
      <c r="J413" s="50" t="s">
        <v>188</v>
      </c>
      <c r="K413" s="50" t="s">
        <v>192</v>
      </c>
      <c r="L413" s="52" t="s">
        <v>337</v>
      </c>
    </row>
    <row r="414" spans="1:12">
      <c r="A414" s="5">
        <v>411</v>
      </c>
      <c r="B414" s="50" t="s">
        <v>13</v>
      </c>
      <c r="C414" s="51" t="s">
        <v>184</v>
      </c>
      <c r="D414" s="51" t="s">
        <v>185</v>
      </c>
      <c r="E414" s="51" t="s">
        <v>186</v>
      </c>
      <c r="F414" s="63" t="s">
        <v>336</v>
      </c>
      <c r="G414" s="50" t="s">
        <v>29</v>
      </c>
      <c r="H414" s="50" t="s">
        <v>187</v>
      </c>
      <c r="I414" s="51">
        <v>19.14</v>
      </c>
      <c r="J414" s="50" t="s">
        <v>188</v>
      </c>
      <c r="K414" s="50" t="s">
        <v>192</v>
      </c>
      <c r="L414" s="52" t="s">
        <v>338</v>
      </c>
    </row>
    <row r="415" spans="1:12">
      <c r="A415" s="5">
        <v>412</v>
      </c>
      <c r="B415" s="50" t="s">
        <v>13</v>
      </c>
      <c r="C415" s="51" t="s">
        <v>184</v>
      </c>
      <c r="D415" s="51" t="s">
        <v>185</v>
      </c>
      <c r="E415" s="51" t="s">
        <v>186</v>
      </c>
      <c r="F415" s="63" t="s">
        <v>336</v>
      </c>
      <c r="G415" s="50" t="s">
        <v>29</v>
      </c>
      <c r="H415" s="50" t="s">
        <v>187</v>
      </c>
      <c r="I415" s="51">
        <v>19.14</v>
      </c>
      <c r="J415" s="50" t="s">
        <v>188</v>
      </c>
      <c r="K415" s="50" t="s">
        <v>192</v>
      </c>
      <c r="L415" s="52" t="s">
        <v>339</v>
      </c>
    </row>
    <row r="416" spans="1:12">
      <c r="A416" s="5">
        <v>413</v>
      </c>
      <c r="B416" s="50" t="s">
        <v>13</v>
      </c>
      <c r="C416" s="51" t="s">
        <v>184</v>
      </c>
      <c r="D416" s="51" t="s">
        <v>185</v>
      </c>
      <c r="E416" s="51" t="s">
        <v>186</v>
      </c>
      <c r="F416" s="63" t="s">
        <v>336</v>
      </c>
      <c r="G416" s="50" t="s">
        <v>29</v>
      </c>
      <c r="H416" s="50" t="s">
        <v>187</v>
      </c>
      <c r="I416" s="51">
        <v>7.83</v>
      </c>
      <c r="J416" s="50" t="s">
        <v>188</v>
      </c>
      <c r="K416" s="50" t="s">
        <v>189</v>
      </c>
      <c r="L416" s="52" t="s">
        <v>340</v>
      </c>
    </row>
    <row r="417" spans="1:12">
      <c r="A417" s="5">
        <v>414</v>
      </c>
      <c r="B417" s="50" t="s">
        <v>13</v>
      </c>
      <c r="C417" s="51" t="s">
        <v>184</v>
      </c>
      <c r="D417" s="51" t="s">
        <v>185</v>
      </c>
      <c r="E417" s="51" t="s">
        <v>186</v>
      </c>
      <c r="F417" s="63" t="s">
        <v>336</v>
      </c>
      <c r="G417" s="50" t="s">
        <v>29</v>
      </c>
      <c r="H417" s="50" t="s">
        <v>187</v>
      </c>
      <c r="I417" s="51">
        <v>7.83</v>
      </c>
      <c r="J417" s="50" t="s">
        <v>188</v>
      </c>
      <c r="K417" s="50" t="s">
        <v>189</v>
      </c>
      <c r="L417" s="52" t="s">
        <v>341</v>
      </c>
    </row>
    <row r="418" spans="1:12">
      <c r="A418" s="5">
        <v>415</v>
      </c>
      <c r="B418" s="50" t="s">
        <v>13</v>
      </c>
      <c r="C418" s="51" t="s">
        <v>184</v>
      </c>
      <c r="D418" s="51" t="s">
        <v>185</v>
      </c>
      <c r="E418" s="51" t="s">
        <v>186</v>
      </c>
      <c r="F418" s="63" t="s">
        <v>336</v>
      </c>
      <c r="G418" s="50" t="s">
        <v>29</v>
      </c>
      <c r="H418" s="50" t="s">
        <v>187</v>
      </c>
      <c r="I418" s="51">
        <v>7.83</v>
      </c>
      <c r="J418" s="50" t="s">
        <v>188</v>
      </c>
      <c r="K418" s="50" t="s">
        <v>192</v>
      </c>
      <c r="L418" s="52" t="s">
        <v>342</v>
      </c>
    </row>
    <row r="419" spans="1:12">
      <c r="A419" s="5">
        <v>416</v>
      </c>
      <c r="B419" s="50" t="s">
        <v>13</v>
      </c>
      <c r="C419" s="51" t="s">
        <v>184</v>
      </c>
      <c r="D419" s="51" t="s">
        <v>185</v>
      </c>
      <c r="E419" s="51" t="s">
        <v>186</v>
      </c>
      <c r="F419" s="63" t="s">
        <v>343</v>
      </c>
      <c r="G419" s="50" t="s">
        <v>29</v>
      </c>
      <c r="H419" s="50" t="s">
        <v>187</v>
      </c>
      <c r="I419" s="51">
        <v>19.14</v>
      </c>
      <c r="J419" s="50" t="s">
        <v>188</v>
      </c>
      <c r="K419" s="50" t="s">
        <v>192</v>
      </c>
      <c r="L419" s="52" t="s">
        <v>344</v>
      </c>
    </row>
    <row r="420" spans="1:12">
      <c r="A420" s="5">
        <v>417</v>
      </c>
      <c r="B420" s="50" t="s">
        <v>13</v>
      </c>
      <c r="C420" s="51" t="s">
        <v>184</v>
      </c>
      <c r="D420" s="51" t="s">
        <v>185</v>
      </c>
      <c r="E420" s="51" t="s">
        <v>186</v>
      </c>
      <c r="F420" s="63" t="s">
        <v>343</v>
      </c>
      <c r="G420" s="50" t="s">
        <v>29</v>
      </c>
      <c r="H420" s="50" t="s">
        <v>187</v>
      </c>
      <c r="I420" s="51">
        <v>7.83</v>
      </c>
      <c r="J420" s="50" t="s">
        <v>188</v>
      </c>
      <c r="K420" s="50" t="s">
        <v>189</v>
      </c>
      <c r="L420" s="52" t="s">
        <v>345</v>
      </c>
    </row>
    <row r="421" spans="1:12">
      <c r="A421" s="5">
        <v>418</v>
      </c>
      <c r="B421" s="50" t="s">
        <v>13</v>
      </c>
      <c r="C421" s="51" t="s">
        <v>184</v>
      </c>
      <c r="D421" s="51" t="s">
        <v>185</v>
      </c>
      <c r="E421" s="51" t="s">
        <v>186</v>
      </c>
      <c r="F421" s="63" t="s">
        <v>343</v>
      </c>
      <c r="G421" s="50" t="s">
        <v>29</v>
      </c>
      <c r="H421" s="50" t="s">
        <v>187</v>
      </c>
      <c r="I421" s="51">
        <v>0.35</v>
      </c>
      <c r="J421" s="50" t="s">
        <v>219</v>
      </c>
      <c r="K421" s="50" t="s">
        <v>201</v>
      </c>
      <c r="L421" s="52" t="s">
        <v>346</v>
      </c>
    </row>
    <row r="422" spans="1:12">
      <c r="A422" s="5">
        <v>419</v>
      </c>
      <c r="B422" s="50" t="s">
        <v>13</v>
      </c>
      <c r="C422" s="51" t="s">
        <v>184</v>
      </c>
      <c r="D422" s="51" t="s">
        <v>185</v>
      </c>
      <c r="E422" s="51" t="s">
        <v>186</v>
      </c>
      <c r="F422" s="63" t="s">
        <v>347</v>
      </c>
      <c r="G422" s="50" t="s">
        <v>29</v>
      </c>
      <c r="H422" s="50" t="s">
        <v>187</v>
      </c>
      <c r="I422" s="51">
        <v>7.83</v>
      </c>
      <c r="J422" s="50" t="s">
        <v>188</v>
      </c>
      <c r="K422" s="50" t="s">
        <v>189</v>
      </c>
      <c r="L422" s="52" t="s">
        <v>348</v>
      </c>
    </row>
    <row r="423" spans="1:12">
      <c r="A423" s="5">
        <v>420</v>
      </c>
      <c r="B423" s="50" t="s">
        <v>13</v>
      </c>
      <c r="C423" s="51" t="s">
        <v>184</v>
      </c>
      <c r="D423" s="51" t="s">
        <v>185</v>
      </c>
      <c r="E423" s="51" t="s">
        <v>186</v>
      </c>
      <c r="F423" s="63" t="s">
        <v>347</v>
      </c>
      <c r="G423" s="50" t="s">
        <v>29</v>
      </c>
      <c r="H423" s="50" t="s">
        <v>187</v>
      </c>
      <c r="I423" s="51">
        <v>7.83</v>
      </c>
      <c r="J423" s="50" t="s">
        <v>188</v>
      </c>
      <c r="K423" s="50" t="s">
        <v>189</v>
      </c>
      <c r="L423" s="52" t="s">
        <v>349</v>
      </c>
    </row>
    <row r="424" spans="1:12">
      <c r="A424" s="5">
        <v>421</v>
      </c>
      <c r="B424" s="50" t="s">
        <v>13</v>
      </c>
      <c r="C424" s="51" t="s">
        <v>184</v>
      </c>
      <c r="D424" s="51" t="s">
        <v>185</v>
      </c>
      <c r="E424" s="51" t="s">
        <v>186</v>
      </c>
      <c r="F424" s="63" t="s">
        <v>347</v>
      </c>
      <c r="G424" s="50" t="s">
        <v>29</v>
      </c>
      <c r="H424" s="50" t="s">
        <v>187</v>
      </c>
      <c r="I424" s="51">
        <v>7.83</v>
      </c>
      <c r="J424" s="50" t="s">
        <v>188</v>
      </c>
      <c r="K424" s="50" t="s">
        <v>192</v>
      </c>
      <c r="L424" s="52" t="s">
        <v>350</v>
      </c>
    </row>
    <row r="425" spans="1:12">
      <c r="A425" s="5">
        <v>422</v>
      </c>
      <c r="B425" s="50" t="s">
        <v>13</v>
      </c>
      <c r="C425" s="51" t="s">
        <v>184</v>
      </c>
      <c r="D425" s="51" t="s">
        <v>185</v>
      </c>
      <c r="E425" s="51" t="s">
        <v>186</v>
      </c>
      <c r="F425" s="63" t="s">
        <v>347</v>
      </c>
      <c r="G425" s="50" t="s">
        <v>29</v>
      </c>
      <c r="H425" s="50" t="s">
        <v>187</v>
      </c>
      <c r="I425" s="51">
        <v>19.14</v>
      </c>
      <c r="J425" s="50" t="s">
        <v>188</v>
      </c>
      <c r="K425" s="50" t="s">
        <v>192</v>
      </c>
      <c r="L425" s="52" t="s">
        <v>351</v>
      </c>
    </row>
    <row r="426" spans="1:12">
      <c r="A426" s="5">
        <v>423</v>
      </c>
      <c r="B426" s="50" t="s">
        <v>13</v>
      </c>
      <c r="C426" s="51" t="s">
        <v>184</v>
      </c>
      <c r="D426" s="51" t="s">
        <v>185</v>
      </c>
      <c r="E426" s="51" t="s">
        <v>186</v>
      </c>
      <c r="F426" s="63" t="s">
        <v>347</v>
      </c>
      <c r="G426" s="50" t="s">
        <v>29</v>
      </c>
      <c r="H426" s="50" t="s">
        <v>187</v>
      </c>
      <c r="I426" s="51">
        <v>7.83</v>
      </c>
      <c r="J426" s="50" t="s">
        <v>188</v>
      </c>
      <c r="K426" s="50" t="s">
        <v>192</v>
      </c>
      <c r="L426" s="52" t="s">
        <v>352</v>
      </c>
    </row>
    <row r="427" spans="1:12">
      <c r="A427" s="5">
        <v>424</v>
      </c>
      <c r="B427" s="50" t="s">
        <v>13</v>
      </c>
      <c r="C427" s="51" t="s">
        <v>184</v>
      </c>
      <c r="D427" s="51" t="s">
        <v>185</v>
      </c>
      <c r="E427" s="51" t="s">
        <v>186</v>
      </c>
      <c r="F427" s="63" t="s">
        <v>353</v>
      </c>
      <c r="G427" s="50" t="s">
        <v>29</v>
      </c>
      <c r="H427" s="50" t="s">
        <v>187</v>
      </c>
      <c r="I427" s="51">
        <v>19.14</v>
      </c>
      <c r="J427" s="50" t="s">
        <v>188</v>
      </c>
      <c r="K427" s="50" t="s">
        <v>192</v>
      </c>
      <c r="L427" s="52" t="s">
        <v>354</v>
      </c>
    </row>
    <row r="428" spans="1:12">
      <c r="A428" s="5">
        <v>425</v>
      </c>
      <c r="B428" s="50" t="s">
        <v>13</v>
      </c>
      <c r="C428" s="51" t="s">
        <v>184</v>
      </c>
      <c r="D428" s="51" t="s">
        <v>185</v>
      </c>
      <c r="E428" s="51" t="s">
        <v>186</v>
      </c>
      <c r="F428" s="63" t="s">
        <v>353</v>
      </c>
      <c r="G428" s="50" t="s">
        <v>29</v>
      </c>
      <c r="H428" s="50" t="s">
        <v>187</v>
      </c>
      <c r="I428" s="51">
        <v>19.14</v>
      </c>
      <c r="J428" s="50" t="s">
        <v>188</v>
      </c>
      <c r="K428" s="50" t="s">
        <v>192</v>
      </c>
      <c r="L428" s="52" t="s">
        <v>355</v>
      </c>
    </row>
    <row r="429" spans="1:12">
      <c r="A429" s="5">
        <v>426</v>
      </c>
      <c r="B429" s="50" t="s">
        <v>13</v>
      </c>
      <c r="C429" s="51" t="s">
        <v>184</v>
      </c>
      <c r="D429" s="51" t="s">
        <v>185</v>
      </c>
      <c r="E429" s="51" t="s">
        <v>186</v>
      </c>
      <c r="F429" s="63" t="s">
        <v>356</v>
      </c>
      <c r="G429" s="50" t="s">
        <v>29</v>
      </c>
      <c r="H429" s="50" t="s">
        <v>187</v>
      </c>
      <c r="I429" s="51">
        <v>7.83</v>
      </c>
      <c r="J429" s="50" t="s">
        <v>188</v>
      </c>
      <c r="K429" s="50" t="s">
        <v>192</v>
      </c>
      <c r="L429" s="52" t="s">
        <v>357</v>
      </c>
    </row>
    <row r="430" spans="1:12">
      <c r="A430" s="5">
        <v>427</v>
      </c>
      <c r="B430" s="50" t="s">
        <v>13</v>
      </c>
      <c r="C430" s="51" t="s">
        <v>184</v>
      </c>
      <c r="D430" s="51" t="s">
        <v>185</v>
      </c>
      <c r="E430" s="51" t="s">
        <v>186</v>
      </c>
      <c r="F430" s="63" t="s">
        <v>356</v>
      </c>
      <c r="G430" s="50" t="s">
        <v>29</v>
      </c>
      <c r="H430" s="50" t="s">
        <v>187</v>
      </c>
      <c r="I430" s="51">
        <v>7.83</v>
      </c>
      <c r="J430" s="50" t="s">
        <v>188</v>
      </c>
      <c r="K430" s="50" t="s">
        <v>189</v>
      </c>
      <c r="L430" s="52" t="s">
        <v>358</v>
      </c>
    </row>
    <row r="431" spans="1:12">
      <c r="A431" s="5">
        <v>428</v>
      </c>
      <c r="B431" s="50" t="s">
        <v>13</v>
      </c>
      <c r="C431" s="55" t="s">
        <v>184</v>
      </c>
      <c r="D431" s="55" t="s">
        <v>185</v>
      </c>
      <c r="E431" s="55" t="s">
        <v>186</v>
      </c>
      <c r="F431" s="63" t="s">
        <v>356</v>
      </c>
      <c r="G431" s="56" t="s">
        <v>29</v>
      </c>
      <c r="H431" s="56" t="s">
        <v>187</v>
      </c>
      <c r="I431" s="55">
        <v>7.83</v>
      </c>
      <c r="J431" s="50" t="s">
        <v>188</v>
      </c>
      <c r="K431" s="50" t="s">
        <v>192</v>
      </c>
      <c r="L431" s="57" t="s">
        <v>359</v>
      </c>
    </row>
    <row r="432" spans="1:12">
      <c r="A432" s="5">
        <v>429</v>
      </c>
      <c r="B432" s="50" t="s">
        <v>13</v>
      </c>
      <c r="C432" s="51" t="s">
        <v>184</v>
      </c>
      <c r="D432" s="51" t="s">
        <v>185</v>
      </c>
      <c r="E432" s="51" t="s">
        <v>186</v>
      </c>
      <c r="F432" s="63" t="s">
        <v>356</v>
      </c>
      <c r="G432" s="50" t="s">
        <v>29</v>
      </c>
      <c r="H432" s="50" t="s">
        <v>187</v>
      </c>
      <c r="I432" s="41">
        <v>1569</v>
      </c>
      <c r="J432" s="50" t="s">
        <v>278</v>
      </c>
      <c r="K432" s="50" t="s">
        <v>279</v>
      </c>
      <c r="L432" s="52" t="s">
        <v>360</v>
      </c>
    </row>
    <row r="433" spans="1:12">
      <c r="A433" s="5">
        <v>430</v>
      </c>
      <c r="B433" s="50" t="s">
        <v>13</v>
      </c>
      <c r="C433" s="51" t="s">
        <v>184</v>
      </c>
      <c r="D433" s="51" t="s">
        <v>185</v>
      </c>
      <c r="E433" s="51" t="s">
        <v>186</v>
      </c>
      <c r="F433" s="63">
        <v>46055</v>
      </c>
      <c r="G433" s="50" t="s">
        <v>29</v>
      </c>
      <c r="H433" s="50" t="s">
        <v>187</v>
      </c>
      <c r="I433" s="50">
        <v>0.49</v>
      </c>
      <c r="J433" s="50" t="s">
        <v>274</v>
      </c>
      <c r="K433" s="50" t="s">
        <v>271</v>
      </c>
      <c r="L433" s="52" t="s">
        <v>361</v>
      </c>
    </row>
    <row r="434" spans="1:12">
      <c r="A434" s="5">
        <v>431</v>
      </c>
      <c r="B434" s="50" t="s">
        <v>13</v>
      </c>
      <c r="C434" s="51" t="s">
        <v>184</v>
      </c>
      <c r="D434" s="51" t="s">
        <v>185</v>
      </c>
      <c r="E434" s="51" t="s">
        <v>186</v>
      </c>
      <c r="F434" s="63">
        <v>46059</v>
      </c>
      <c r="G434" s="50" t="s">
        <v>29</v>
      </c>
      <c r="H434" s="50" t="s">
        <v>187</v>
      </c>
      <c r="I434" s="50">
        <v>0.52</v>
      </c>
      <c r="J434" s="50" t="s">
        <v>274</v>
      </c>
      <c r="K434" s="50" t="s">
        <v>271</v>
      </c>
      <c r="L434" s="52" t="s">
        <v>362</v>
      </c>
    </row>
    <row r="435" spans="1:12">
      <c r="A435" s="5">
        <v>432</v>
      </c>
      <c r="B435" s="50" t="s">
        <v>13</v>
      </c>
      <c r="C435" s="51" t="s">
        <v>184</v>
      </c>
      <c r="D435" s="51" t="s">
        <v>185</v>
      </c>
      <c r="E435" s="51" t="s">
        <v>186</v>
      </c>
      <c r="F435" s="63">
        <v>46066</v>
      </c>
      <c r="G435" s="50" t="s">
        <v>29</v>
      </c>
      <c r="H435" s="50" t="s">
        <v>187</v>
      </c>
      <c r="I435" s="50">
        <v>0.59</v>
      </c>
      <c r="J435" s="50" t="s">
        <v>274</v>
      </c>
      <c r="K435" s="50" t="s">
        <v>271</v>
      </c>
      <c r="L435" s="52" t="s">
        <v>363</v>
      </c>
    </row>
    <row r="436" spans="1:12">
      <c r="A436" s="5">
        <v>433</v>
      </c>
      <c r="B436" s="50" t="s">
        <v>13</v>
      </c>
      <c r="C436" s="51" t="s">
        <v>184</v>
      </c>
      <c r="D436" s="51" t="s">
        <v>185</v>
      </c>
      <c r="E436" s="51" t="s">
        <v>186</v>
      </c>
      <c r="F436" s="63">
        <v>46073</v>
      </c>
      <c r="G436" s="50" t="s">
        <v>29</v>
      </c>
      <c r="H436" s="50" t="s">
        <v>187</v>
      </c>
      <c r="I436" s="50">
        <v>0.43</v>
      </c>
      <c r="J436" s="50" t="s">
        <v>274</v>
      </c>
      <c r="K436" s="50" t="s">
        <v>271</v>
      </c>
      <c r="L436" s="52" t="s">
        <v>364</v>
      </c>
    </row>
    <row r="437" spans="1:12">
      <c r="A437" s="5">
        <v>434</v>
      </c>
      <c r="B437" s="50" t="s">
        <v>13</v>
      </c>
      <c r="C437" s="51" t="s">
        <v>184</v>
      </c>
      <c r="D437" s="51" t="s">
        <v>185</v>
      </c>
      <c r="E437" s="51" t="s">
        <v>186</v>
      </c>
      <c r="F437" s="63">
        <v>46080</v>
      </c>
      <c r="G437" s="50" t="s">
        <v>29</v>
      </c>
      <c r="H437" s="50" t="s">
        <v>187</v>
      </c>
      <c r="I437" s="50">
        <v>0.38</v>
      </c>
      <c r="J437" s="50" t="s">
        <v>274</v>
      </c>
      <c r="K437" s="50" t="s">
        <v>271</v>
      </c>
      <c r="L437" s="52" t="s">
        <v>365</v>
      </c>
    </row>
    <row r="438" spans="1:12">
      <c r="A438" s="5">
        <v>435</v>
      </c>
      <c r="B438" s="50" t="s">
        <v>13</v>
      </c>
      <c r="C438" s="51" t="s">
        <v>184</v>
      </c>
      <c r="D438" s="51" t="s">
        <v>185</v>
      </c>
      <c r="E438" s="51" t="s">
        <v>186</v>
      </c>
      <c r="F438" s="63">
        <v>46073</v>
      </c>
      <c r="G438" s="50" t="s">
        <v>29</v>
      </c>
      <c r="H438" s="50" t="s">
        <v>187</v>
      </c>
      <c r="I438" s="58">
        <v>0.75</v>
      </c>
      <c r="J438" s="42" t="s">
        <v>366</v>
      </c>
      <c r="K438" s="42" t="s">
        <v>367</v>
      </c>
      <c r="L438" s="52" t="s">
        <v>368</v>
      </c>
    </row>
    <row r="439" spans="1:12">
      <c r="A439" s="5">
        <v>436</v>
      </c>
      <c r="B439" s="50" t="s">
        <v>13</v>
      </c>
      <c r="C439" s="50" t="s">
        <v>184</v>
      </c>
      <c r="D439" s="50" t="s">
        <v>185</v>
      </c>
      <c r="E439" s="50" t="s">
        <v>186</v>
      </c>
      <c r="F439" s="63">
        <v>46083</v>
      </c>
      <c r="G439" s="59" t="s">
        <v>29</v>
      </c>
      <c r="H439" s="59" t="s">
        <v>187</v>
      </c>
      <c r="I439" s="60">
        <v>7.83</v>
      </c>
      <c r="J439" s="50" t="s">
        <v>188</v>
      </c>
      <c r="K439" s="50" t="s">
        <v>192</v>
      </c>
      <c r="L439" s="61" t="s">
        <v>369</v>
      </c>
    </row>
    <row r="440" spans="1:12">
      <c r="A440" s="5">
        <v>437</v>
      </c>
      <c r="B440" s="50" t="s">
        <v>13</v>
      </c>
      <c r="C440" s="50" t="s">
        <v>184</v>
      </c>
      <c r="D440" s="50" t="s">
        <v>185</v>
      </c>
      <c r="E440" s="50" t="s">
        <v>186</v>
      </c>
      <c r="F440" s="63">
        <v>46083</v>
      </c>
      <c r="G440" s="59" t="s">
        <v>29</v>
      </c>
      <c r="H440" s="59" t="s">
        <v>187</v>
      </c>
      <c r="I440" s="60">
        <v>7.83</v>
      </c>
      <c r="J440" s="50" t="s">
        <v>188</v>
      </c>
      <c r="K440" s="50" t="s">
        <v>192</v>
      </c>
      <c r="L440" s="61" t="s">
        <v>370</v>
      </c>
    </row>
    <row r="441" spans="1:12">
      <c r="A441" s="5">
        <v>438</v>
      </c>
      <c r="B441" s="50" t="s">
        <v>13</v>
      </c>
      <c r="C441" s="50" t="s">
        <v>184</v>
      </c>
      <c r="D441" s="50" t="s">
        <v>185</v>
      </c>
      <c r="E441" s="50" t="s">
        <v>186</v>
      </c>
      <c r="F441" s="63">
        <v>46083</v>
      </c>
      <c r="G441" s="59" t="s">
        <v>29</v>
      </c>
      <c r="H441" s="59" t="s">
        <v>187</v>
      </c>
      <c r="I441" s="60">
        <v>19.14</v>
      </c>
      <c r="J441" s="50" t="s">
        <v>188</v>
      </c>
      <c r="K441" s="50" t="s">
        <v>192</v>
      </c>
      <c r="L441" s="61" t="s">
        <v>371</v>
      </c>
    </row>
    <row r="442" spans="1:12">
      <c r="A442" s="5">
        <v>439</v>
      </c>
      <c r="B442" s="50" t="s">
        <v>13</v>
      </c>
      <c r="C442" s="50" t="s">
        <v>184</v>
      </c>
      <c r="D442" s="50" t="s">
        <v>185</v>
      </c>
      <c r="E442" s="50" t="s">
        <v>186</v>
      </c>
      <c r="F442" s="63">
        <v>46083</v>
      </c>
      <c r="G442" s="59" t="s">
        <v>29</v>
      </c>
      <c r="H442" s="59" t="s">
        <v>187</v>
      </c>
      <c r="I442" s="60">
        <v>7.83</v>
      </c>
      <c r="J442" s="50" t="s">
        <v>188</v>
      </c>
      <c r="K442" s="50" t="s">
        <v>189</v>
      </c>
      <c r="L442" s="61" t="s">
        <v>372</v>
      </c>
    </row>
    <row r="443" spans="1:12">
      <c r="A443" s="5">
        <v>440</v>
      </c>
      <c r="B443" s="50" t="s">
        <v>13</v>
      </c>
      <c r="C443" s="50" t="s">
        <v>184</v>
      </c>
      <c r="D443" s="50" t="s">
        <v>185</v>
      </c>
      <c r="E443" s="50" t="s">
        <v>186</v>
      </c>
      <c r="F443" s="63">
        <v>46083</v>
      </c>
      <c r="G443" s="59" t="s">
        <v>29</v>
      </c>
      <c r="H443" s="59" t="s">
        <v>187</v>
      </c>
      <c r="I443" s="60">
        <v>7.83</v>
      </c>
      <c r="J443" s="50" t="s">
        <v>188</v>
      </c>
      <c r="K443" s="50" t="s">
        <v>189</v>
      </c>
      <c r="L443" s="61" t="s">
        <v>373</v>
      </c>
    </row>
    <row r="444" spans="1:12">
      <c r="A444" s="5">
        <v>441</v>
      </c>
      <c r="B444" s="50" t="s">
        <v>13</v>
      </c>
      <c r="C444" s="50" t="s">
        <v>184</v>
      </c>
      <c r="D444" s="50" t="s">
        <v>185</v>
      </c>
      <c r="E444" s="50" t="s">
        <v>186</v>
      </c>
      <c r="F444" s="63">
        <v>46084</v>
      </c>
      <c r="G444" s="59" t="s">
        <v>29</v>
      </c>
      <c r="H444" s="59" t="s">
        <v>187</v>
      </c>
      <c r="I444" s="60">
        <v>1.64</v>
      </c>
      <c r="J444" s="50" t="s">
        <v>37</v>
      </c>
      <c r="K444" s="50" t="s">
        <v>201</v>
      </c>
      <c r="L444" s="61" t="s">
        <v>374</v>
      </c>
    </row>
    <row r="445" spans="1:12">
      <c r="A445" s="5">
        <v>442</v>
      </c>
      <c r="B445" s="50" t="s">
        <v>13</v>
      </c>
      <c r="C445" s="50" t="s">
        <v>184</v>
      </c>
      <c r="D445" s="50" t="s">
        <v>185</v>
      </c>
      <c r="E445" s="50" t="s">
        <v>186</v>
      </c>
      <c r="F445" s="63">
        <v>46085</v>
      </c>
      <c r="G445" s="59" t="s">
        <v>29</v>
      </c>
      <c r="H445" s="59" t="s">
        <v>187</v>
      </c>
      <c r="I445" s="60">
        <v>7.83</v>
      </c>
      <c r="J445" s="50" t="s">
        <v>188</v>
      </c>
      <c r="K445" s="50" t="s">
        <v>192</v>
      </c>
      <c r="L445" s="61" t="s">
        <v>375</v>
      </c>
    </row>
    <row r="446" spans="1:12">
      <c r="A446" s="5">
        <v>443</v>
      </c>
      <c r="B446" s="50" t="s">
        <v>13</v>
      </c>
      <c r="C446" s="50" t="s">
        <v>184</v>
      </c>
      <c r="D446" s="50" t="s">
        <v>185</v>
      </c>
      <c r="E446" s="50" t="s">
        <v>186</v>
      </c>
      <c r="F446" s="63">
        <v>46085</v>
      </c>
      <c r="G446" s="59" t="s">
        <v>29</v>
      </c>
      <c r="H446" s="59" t="s">
        <v>187</v>
      </c>
      <c r="I446" s="60">
        <v>7.83</v>
      </c>
      <c r="J446" s="50" t="s">
        <v>188</v>
      </c>
      <c r="K446" s="50" t="s">
        <v>192</v>
      </c>
      <c r="L446" s="61" t="s">
        <v>376</v>
      </c>
    </row>
    <row r="447" spans="1:12">
      <c r="A447" s="5">
        <v>444</v>
      </c>
      <c r="B447" s="50" t="s">
        <v>13</v>
      </c>
      <c r="C447" s="50" t="s">
        <v>184</v>
      </c>
      <c r="D447" s="50" t="s">
        <v>185</v>
      </c>
      <c r="E447" s="50" t="s">
        <v>186</v>
      </c>
      <c r="F447" s="63">
        <v>46085</v>
      </c>
      <c r="G447" s="59" t="s">
        <v>29</v>
      </c>
      <c r="H447" s="59" t="s">
        <v>187</v>
      </c>
      <c r="I447" s="60">
        <v>19.14</v>
      </c>
      <c r="J447" s="50" t="s">
        <v>188</v>
      </c>
      <c r="K447" s="50" t="s">
        <v>192</v>
      </c>
      <c r="L447" s="61" t="s">
        <v>377</v>
      </c>
    </row>
    <row r="448" spans="1:12">
      <c r="A448" s="5">
        <v>445</v>
      </c>
      <c r="B448" s="50" t="s">
        <v>13</v>
      </c>
      <c r="C448" s="50" t="s">
        <v>184</v>
      </c>
      <c r="D448" s="50" t="s">
        <v>185</v>
      </c>
      <c r="E448" s="50" t="s">
        <v>186</v>
      </c>
      <c r="F448" s="63">
        <v>46085</v>
      </c>
      <c r="G448" s="59" t="s">
        <v>29</v>
      </c>
      <c r="H448" s="59" t="s">
        <v>187</v>
      </c>
      <c r="I448" s="60">
        <v>7.83</v>
      </c>
      <c r="J448" s="50" t="s">
        <v>188</v>
      </c>
      <c r="K448" s="50" t="s">
        <v>189</v>
      </c>
      <c r="L448" s="61" t="s">
        <v>378</v>
      </c>
    </row>
    <row r="449" spans="1:12">
      <c r="A449" s="5">
        <v>446</v>
      </c>
      <c r="B449" s="50" t="s">
        <v>13</v>
      </c>
      <c r="C449" s="50" t="s">
        <v>184</v>
      </c>
      <c r="D449" s="50" t="s">
        <v>185</v>
      </c>
      <c r="E449" s="50" t="s">
        <v>186</v>
      </c>
      <c r="F449" s="63">
        <v>46085</v>
      </c>
      <c r="G449" s="59" t="s">
        <v>29</v>
      </c>
      <c r="H449" s="59" t="s">
        <v>187</v>
      </c>
      <c r="I449" s="60">
        <v>0.25</v>
      </c>
      <c r="J449" s="59" t="s">
        <v>219</v>
      </c>
      <c r="K449" s="59" t="s">
        <v>201</v>
      </c>
      <c r="L449" s="61" t="s">
        <v>379</v>
      </c>
    </row>
    <row r="450" spans="1:12">
      <c r="A450" s="5">
        <v>447</v>
      </c>
      <c r="B450" s="50" t="s">
        <v>13</v>
      </c>
      <c r="C450" s="50" t="s">
        <v>184</v>
      </c>
      <c r="D450" s="50" t="s">
        <v>185</v>
      </c>
      <c r="E450" s="50" t="s">
        <v>186</v>
      </c>
      <c r="F450" s="63">
        <v>46086</v>
      </c>
      <c r="G450" s="59" t="s">
        <v>29</v>
      </c>
      <c r="H450" s="59" t="s">
        <v>187</v>
      </c>
      <c r="I450" s="60">
        <v>19.14</v>
      </c>
      <c r="J450" s="50" t="s">
        <v>188</v>
      </c>
      <c r="K450" s="50" t="s">
        <v>192</v>
      </c>
      <c r="L450" s="61" t="s">
        <v>380</v>
      </c>
    </row>
    <row r="451" spans="1:12">
      <c r="A451" s="5">
        <v>448</v>
      </c>
      <c r="B451" s="50" t="s">
        <v>13</v>
      </c>
      <c r="C451" s="50" t="s">
        <v>184</v>
      </c>
      <c r="D451" s="50" t="s">
        <v>185</v>
      </c>
      <c r="E451" s="50" t="s">
        <v>186</v>
      </c>
      <c r="F451" s="63">
        <v>46086</v>
      </c>
      <c r="G451" s="59" t="s">
        <v>29</v>
      </c>
      <c r="H451" s="59" t="s">
        <v>187</v>
      </c>
      <c r="I451" s="60">
        <v>7.83</v>
      </c>
      <c r="J451" s="50" t="s">
        <v>188</v>
      </c>
      <c r="K451" s="50" t="s">
        <v>192</v>
      </c>
      <c r="L451" s="61" t="s">
        <v>381</v>
      </c>
    </row>
    <row r="452" spans="1:12">
      <c r="A452" s="5">
        <v>449</v>
      </c>
      <c r="B452" s="50" t="s">
        <v>13</v>
      </c>
      <c r="C452" s="50" t="s">
        <v>184</v>
      </c>
      <c r="D452" s="50" t="s">
        <v>185</v>
      </c>
      <c r="E452" s="50" t="s">
        <v>186</v>
      </c>
      <c r="F452" s="63">
        <v>46087</v>
      </c>
      <c r="G452" s="59" t="s">
        <v>29</v>
      </c>
      <c r="H452" s="59" t="s">
        <v>187</v>
      </c>
      <c r="I452" s="60">
        <v>7.83</v>
      </c>
      <c r="J452" s="50" t="s">
        <v>188</v>
      </c>
      <c r="K452" s="50" t="s">
        <v>192</v>
      </c>
      <c r="L452" s="61" t="s">
        <v>382</v>
      </c>
    </row>
    <row r="453" spans="1:12">
      <c r="A453" s="5">
        <v>450</v>
      </c>
      <c r="B453" s="50" t="s">
        <v>13</v>
      </c>
      <c r="C453" s="50" t="s">
        <v>184</v>
      </c>
      <c r="D453" s="50" t="s">
        <v>185</v>
      </c>
      <c r="E453" s="50" t="s">
        <v>186</v>
      </c>
      <c r="F453" s="63">
        <v>46087</v>
      </c>
      <c r="G453" s="59" t="s">
        <v>29</v>
      </c>
      <c r="H453" s="59" t="s">
        <v>187</v>
      </c>
      <c r="I453" s="60">
        <v>7.83</v>
      </c>
      <c r="J453" s="50" t="s">
        <v>188</v>
      </c>
      <c r="K453" s="50" t="s">
        <v>192</v>
      </c>
      <c r="L453" s="61" t="s">
        <v>383</v>
      </c>
    </row>
    <row r="454" spans="1:12">
      <c r="A454" s="5">
        <v>451</v>
      </c>
      <c r="B454" s="50" t="s">
        <v>13</v>
      </c>
      <c r="C454" s="50" t="s">
        <v>184</v>
      </c>
      <c r="D454" s="50" t="s">
        <v>185</v>
      </c>
      <c r="E454" s="50" t="s">
        <v>186</v>
      </c>
      <c r="F454" s="63">
        <v>46087</v>
      </c>
      <c r="G454" s="59" t="s">
        <v>29</v>
      </c>
      <c r="H454" s="59" t="s">
        <v>187</v>
      </c>
      <c r="I454" s="60">
        <v>19.14</v>
      </c>
      <c r="J454" s="50" t="s">
        <v>188</v>
      </c>
      <c r="K454" s="50" t="s">
        <v>192</v>
      </c>
      <c r="L454" s="61" t="s">
        <v>384</v>
      </c>
    </row>
    <row r="455" spans="1:12">
      <c r="A455" s="5">
        <v>452</v>
      </c>
      <c r="B455" s="50" t="s">
        <v>13</v>
      </c>
      <c r="C455" s="50" t="s">
        <v>184</v>
      </c>
      <c r="D455" s="50" t="s">
        <v>185</v>
      </c>
      <c r="E455" s="50" t="s">
        <v>186</v>
      </c>
      <c r="F455" s="63">
        <v>46087</v>
      </c>
      <c r="G455" s="59" t="s">
        <v>29</v>
      </c>
      <c r="H455" s="59" t="s">
        <v>187</v>
      </c>
      <c r="I455" s="60">
        <v>7.83</v>
      </c>
      <c r="J455" s="50" t="s">
        <v>188</v>
      </c>
      <c r="K455" s="50" t="s">
        <v>192</v>
      </c>
      <c r="L455" s="61" t="s">
        <v>385</v>
      </c>
    </row>
    <row r="456" spans="1:12">
      <c r="A456" s="5">
        <v>453</v>
      </c>
      <c r="B456" s="50" t="s">
        <v>13</v>
      </c>
      <c r="C456" s="50" t="s">
        <v>184</v>
      </c>
      <c r="D456" s="50" t="s">
        <v>185</v>
      </c>
      <c r="E456" s="50" t="s">
        <v>186</v>
      </c>
      <c r="F456" s="63">
        <v>46087</v>
      </c>
      <c r="G456" s="59" t="s">
        <v>29</v>
      </c>
      <c r="H456" s="59" t="s">
        <v>187</v>
      </c>
      <c r="I456" s="60">
        <v>7.83</v>
      </c>
      <c r="J456" s="50" t="s">
        <v>188</v>
      </c>
      <c r="K456" s="50" t="s">
        <v>192</v>
      </c>
      <c r="L456" s="61" t="s">
        <v>386</v>
      </c>
    </row>
    <row r="457" spans="1:12">
      <c r="A457" s="5">
        <v>454</v>
      </c>
      <c r="B457" s="50" t="s">
        <v>13</v>
      </c>
      <c r="C457" s="50" t="s">
        <v>184</v>
      </c>
      <c r="D457" s="50" t="s">
        <v>185</v>
      </c>
      <c r="E457" s="50" t="s">
        <v>186</v>
      </c>
      <c r="F457" s="63">
        <v>46087</v>
      </c>
      <c r="G457" s="59" t="s">
        <v>29</v>
      </c>
      <c r="H457" s="59" t="s">
        <v>187</v>
      </c>
      <c r="I457" s="60">
        <v>1.49</v>
      </c>
      <c r="J457" s="50" t="s">
        <v>37</v>
      </c>
      <c r="K457" s="50" t="s">
        <v>201</v>
      </c>
      <c r="L457" s="61" t="s">
        <v>387</v>
      </c>
    </row>
    <row r="458" spans="1:12">
      <c r="A458" s="5">
        <v>455</v>
      </c>
      <c r="B458" s="50" t="s">
        <v>13</v>
      </c>
      <c r="C458" s="50" t="s">
        <v>184</v>
      </c>
      <c r="D458" s="50" t="s">
        <v>185</v>
      </c>
      <c r="E458" s="50" t="s">
        <v>186</v>
      </c>
      <c r="F458" s="63">
        <v>46088</v>
      </c>
      <c r="G458" s="59" t="s">
        <v>29</v>
      </c>
      <c r="H458" s="59" t="s">
        <v>187</v>
      </c>
      <c r="I458" s="60">
        <v>7.83</v>
      </c>
      <c r="J458" s="50" t="s">
        <v>188</v>
      </c>
      <c r="K458" s="50" t="s">
        <v>192</v>
      </c>
      <c r="L458" s="61" t="s">
        <v>388</v>
      </c>
    </row>
    <row r="459" spans="1:12">
      <c r="A459" s="5">
        <v>456</v>
      </c>
      <c r="B459" s="50" t="s">
        <v>13</v>
      </c>
      <c r="C459" s="50" t="s">
        <v>184</v>
      </c>
      <c r="D459" s="50" t="s">
        <v>185</v>
      </c>
      <c r="E459" s="50" t="s">
        <v>186</v>
      </c>
      <c r="F459" s="63">
        <v>46088</v>
      </c>
      <c r="G459" s="59" t="s">
        <v>29</v>
      </c>
      <c r="H459" s="59" t="s">
        <v>187</v>
      </c>
      <c r="I459" s="60">
        <v>7.83</v>
      </c>
      <c r="J459" s="50" t="s">
        <v>188</v>
      </c>
      <c r="K459" s="50" t="s">
        <v>192</v>
      </c>
      <c r="L459" s="61" t="s">
        <v>389</v>
      </c>
    </row>
    <row r="460" spans="1:12">
      <c r="A460" s="5">
        <v>457</v>
      </c>
      <c r="B460" s="50" t="s">
        <v>13</v>
      </c>
      <c r="C460" s="50" t="s">
        <v>184</v>
      </c>
      <c r="D460" s="50" t="s">
        <v>185</v>
      </c>
      <c r="E460" s="50" t="s">
        <v>186</v>
      </c>
      <c r="F460" s="63">
        <v>46088</v>
      </c>
      <c r="G460" s="59" t="s">
        <v>29</v>
      </c>
      <c r="H460" s="59" t="s">
        <v>187</v>
      </c>
      <c r="I460" s="60">
        <v>19.14</v>
      </c>
      <c r="J460" s="50" t="s">
        <v>188</v>
      </c>
      <c r="K460" s="50" t="s">
        <v>192</v>
      </c>
      <c r="L460" s="61" t="s">
        <v>390</v>
      </c>
    </row>
    <row r="461" spans="1:12">
      <c r="A461" s="5">
        <v>458</v>
      </c>
      <c r="B461" s="50" t="s">
        <v>13</v>
      </c>
      <c r="C461" s="50" t="s">
        <v>184</v>
      </c>
      <c r="D461" s="50" t="s">
        <v>185</v>
      </c>
      <c r="E461" s="50" t="s">
        <v>186</v>
      </c>
      <c r="F461" s="63">
        <v>46088</v>
      </c>
      <c r="G461" s="59" t="s">
        <v>29</v>
      </c>
      <c r="H461" s="59" t="s">
        <v>187</v>
      </c>
      <c r="I461" s="60">
        <v>7.83</v>
      </c>
      <c r="J461" s="50" t="s">
        <v>188</v>
      </c>
      <c r="K461" s="50" t="s">
        <v>192</v>
      </c>
      <c r="L461" s="61" t="s">
        <v>391</v>
      </c>
    </row>
    <row r="462" spans="1:12">
      <c r="A462" s="5">
        <v>459</v>
      </c>
      <c r="B462" s="50" t="s">
        <v>13</v>
      </c>
      <c r="C462" s="50" t="s">
        <v>184</v>
      </c>
      <c r="D462" s="50" t="s">
        <v>185</v>
      </c>
      <c r="E462" s="50" t="s">
        <v>186</v>
      </c>
      <c r="F462" s="63">
        <v>46088</v>
      </c>
      <c r="G462" s="59" t="s">
        <v>29</v>
      </c>
      <c r="H462" s="59" t="s">
        <v>187</v>
      </c>
      <c r="I462" s="60">
        <v>7.83</v>
      </c>
      <c r="J462" s="50" t="s">
        <v>188</v>
      </c>
      <c r="K462" s="50" t="s">
        <v>192</v>
      </c>
      <c r="L462" s="61" t="s">
        <v>392</v>
      </c>
    </row>
    <row r="463" spans="1:12">
      <c r="A463" s="5">
        <v>460</v>
      </c>
      <c r="B463" s="50" t="s">
        <v>13</v>
      </c>
      <c r="C463" s="50" t="s">
        <v>184</v>
      </c>
      <c r="D463" s="50" t="s">
        <v>185</v>
      </c>
      <c r="E463" s="50" t="s">
        <v>186</v>
      </c>
      <c r="F463" s="63">
        <v>46090</v>
      </c>
      <c r="G463" s="59" t="s">
        <v>29</v>
      </c>
      <c r="H463" s="59" t="s">
        <v>187</v>
      </c>
      <c r="I463" s="60">
        <v>19.14</v>
      </c>
      <c r="J463" s="50" t="s">
        <v>188</v>
      </c>
      <c r="K463" s="50" t="s">
        <v>192</v>
      </c>
      <c r="L463" s="61" t="s">
        <v>393</v>
      </c>
    </row>
    <row r="464" spans="1:12">
      <c r="A464" s="5">
        <v>461</v>
      </c>
      <c r="B464" s="50" t="s">
        <v>13</v>
      </c>
      <c r="C464" s="50" t="s">
        <v>184</v>
      </c>
      <c r="D464" s="50" t="s">
        <v>185</v>
      </c>
      <c r="E464" s="50" t="s">
        <v>186</v>
      </c>
      <c r="F464" s="63">
        <v>46091</v>
      </c>
      <c r="G464" s="59" t="s">
        <v>29</v>
      </c>
      <c r="H464" s="59" t="s">
        <v>187</v>
      </c>
      <c r="I464" s="60">
        <v>7.83</v>
      </c>
      <c r="J464" s="50" t="s">
        <v>188</v>
      </c>
      <c r="K464" s="50" t="s">
        <v>192</v>
      </c>
      <c r="L464" s="61" t="s">
        <v>394</v>
      </c>
    </row>
    <row r="465" spans="1:12">
      <c r="A465" s="5">
        <v>462</v>
      </c>
      <c r="B465" s="50" t="s">
        <v>13</v>
      </c>
      <c r="C465" s="50" t="s">
        <v>184</v>
      </c>
      <c r="D465" s="50" t="s">
        <v>185</v>
      </c>
      <c r="E465" s="50" t="s">
        <v>186</v>
      </c>
      <c r="F465" s="63">
        <v>46091</v>
      </c>
      <c r="G465" s="59" t="s">
        <v>29</v>
      </c>
      <c r="H465" s="59" t="s">
        <v>187</v>
      </c>
      <c r="I465" s="60">
        <v>7.83</v>
      </c>
      <c r="J465" s="50" t="s">
        <v>188</v>
      </c>
      <c r="K465" s="50" t="s">
        <v>192</v>
      </c>
      <c r="L465" s="61" t="s">
        <v>395</v>
      </c>
    </row>
    <row r="466" spans="1:12">
      <c r="A466" s="5">
        <v>463</v>
      </c>
      <c r="B466" s="50" t="s">
        <v>13</v>
      </c>
      <c r="C466" s="50" t="s">
        <v>184</v>
      </c>
      <c r="D466" s="50" t="s">
        <v>185</v>
      </c>
      <c r="E466" s="50" t="s">
        <v>186</v>
      </c>
      <c r="F466" s="63">
        <v>46091</v>
      </c>
      <c r="G466" s="59" t="s">
        <v>29</v>
      </c>
      <c r="H466" s="59" t="s">
        <v>187</v>
      </c>
      <c r="I466" s="60">
        <v>15.66</v>
      </c>
      <c r="J466" s="50" t="s">
        <v>188</v>
      </c>
      <c r="K466" s="50" t="s">
        <v>189</v>
      </c>
      <c r="L466" s="61" t="s">
        <v>396</v>
      </c>
    </row>
    <row r="467" spans="1:12">
      <c r="A467" s="5">
        <v>464</v>
      </c>
      <c r="B467" s="50" t="s">
        <v>13</v>
      </c>
      <c r="C467" s="50" t="s">
        <v>184</v>
      </c>
      <c r="D467" s="50" t="s">
        <v>185</v>
      </c>
      <c r="E467" s="50" t="s">
        <v>186</v>
      </c>
      <c r="F467" s="63">
        <v>46092</v>
      </c>
      <c r="G467" s="59" t="s">
        <v>29</v>
      </c>
      <c r="H467" s="59" t="s">
        <v>187</v>
      </c>
      <c r="I467" s="60">
        <v>19.14</v>
      </c>
      <c r="J467" s="50" t="s">
        <v>188</v>
      </c>
      <c r="K467" s="50" t="s">
        <v>192</v>
      </c>
      <c r="L467" s="61" t="s">
        <v>397</v>
      </c>
    </row>
    <row r="468" spans="1:12">
      <c r="A468" s="5">
        <v>465</v>
      </c>
      <c r="B468" s="50" t="s">
        <v>13</v>
      </c>
      <c r="C468" s="50" t="s">
        <v>184</v>
      </c>
      <c r="D468" s="50" t="s">
        <v>185</v>
      </c>
      <c r="E468" s="50" t="s">
        <v>186</v>
      </c>
      <c r="F468" s="63">
        <v>46092</v>
      </c>
      <c r="G468" s="59" t="s">
        <v>29</v>
      </c>
      <c r="H468" s="59" t="s">
        <v>187</v>
      </c>
      <c r="I468" s="60">
        <v>7.83</v>
      </c>
      <c r="J468" s="50" t="s">
        <v>188</v>
      </c>
      <c r="K468" s="50" t="s">
        <v>189</v>
      </c>
      <c r="L468" s="61" t="s">
        <v>398</v>
      </c>
    </row>
    <row r="469" spans="1:12">
      <c r="A469" s="5">
        <v>466</v>
      </c>
      <c r="B469" s="50" t="s">
        <v>13</v>
      </c>
      <c r="C469" s="50" t="s">
        <v>184</v>
      </c>
      <c r="D469" s="50" t="s">
        <v>185</v>
      </c>
      <c r="E469" s="50" t="s">
        <v>186</v>
      </c>
      <c r="F469" s="63">
        <v>46093</v>
      </c>
      <c r="G469" s="59" t="s">
        <v>29</v>
      </c>
      <c r="H469" s="59" t="s">
        <v>187</v>
      </c>
      <c r="I469" s="60">
        <v>7.83</v>
      </c>
      <c r="J469" s="50" t="s">
        <v>188</v>
      </c>
      <c r="K469" s="50" t="s">
        <v>192</v>
      </c>
      <c r="L469" s="61" t="s">
        <v>399</v>
      </c>
    </row>
    <row r="470" spans="1:12">
      <c r="A470" s="5">
        <v>467</v>
      </c>
      <c r="B470" s="50" t="s">
        <v>13</v>
      </c>
      <c r="C470" s="50" t="s">
        <v>184</v>
      </c>
      <c r="D470" s="50" t="s">
        <v>185</v>
      </c>
      <c r="E470" s="50" t="s">
        <v>186</v>
      </c>
      <c r="F470" s="63">
        <v>46093</v>
      </c>
      <c r="G470" s="59" t="s">
        <v>29</v>
      </c>
      <c r="H470" s="59" t="s">
        <v>187</v>
      </c>
      <c r="I470" s="60">
        <v>7.83</v>
      </c>
      <c r="J470" s="50" t="s">
        <v>188</v>
      </c>
      <c r="K470" s="50" t="s">
        <v>192</v>
      </c>
      <c r="L470" s="61" t="s">
        <v>400</v>
      </c>
    </row>
    <row r="471" spans="1:12">
      <c r="A471" s="5">
        <v>468</v>
      </c>
      <c r="B471" s="50" t="s">
        <v>13</v>
      </c>
      <c r="C471" s="50" t="s">
        <v>184</v>
      </c>
      <c r="D471" s="50" t="s">
        <v>185</v>
      </c>
      <c r="E471" s="50" t="s">
        <v>186</v>
      </c>
      <c r="F471" s="63">
        <v>46093</v>
      </c>
      <c r="G471" s="59" t="s">
        <v>29</v>
      </c>
      <c r="H471" s="59" t="s">
        <v>187</v>
      </c>
      <c r="I471" s="60">
        <v>7.83</v>
      </c>
      <c r="J471" s="50" t="s">
        <v>188</v>
      </c>
      <c r="K471" s="50" t="s">
        <v>192</v>
      </c>
      <c r="L471" s="61" t="s">
        <v>401</v>
      </c>
    </row>
    <row r="472" spans="1:12">
      <c r="A472" s="5">
        <v>469</v>
      </c>
      <c r="B472" s="50" t="s">
        <v>13</v>
      </c>
      <c r="C472" s="50" t="s">
        <v>184</v>
      </c>
      <c r="D472" s="50" t="s">
        <v>185</v>
      </c>
      <c r="E472" s="50" t="s">
        <v>186</v>
      </c>
      <c r="F472" s="63">
        <v>46094</v>
      </c>
      <c r="G472" s="59" t="s">
        <v>29</v>
      </c>
      <c r="H472" s="59" t="s">
        <v>187</v>
      </c>
      <c r="I472" s="60">
        <v>7.83</v>
      </c>
      <c r="J472" s="50" t="s">
        <v>188</v>
      </c>
      <c r="K472" s="50" t="s">
        <v>192</v>
      </c>
      <c r="L472" s="61" t="s">
        <v>402</v>
      </c>
    </row>
    <row r="473" spans="1:12">
      <c r="A473" s="5">
        <v>470</v>
      </c>
      <c r="B473" s="50" t="s">
        <v>13</v>
      </c>
      <c r="C473" s="50" t="s">
        <v>184</v>
      </c>
      <c r="D473" s="50" t="s">
        <v>185</v>
      </c>
      <c r="E473" s="50" t="s">
        <v>186</v>
      </c>
      <c r="F473" s="63">
        <v>46094</v>
      </c>
      <c r="G473" s="59" t="s">
        <v>29</v>
      </c>
      <c r="H473" s="59" t="s">
        <v>187</v>
      </c>
      <c r="I473" s="60">
        <v>7.83</v>
      </c>
      <c r="J473" s="50" t="s">
        <v>188</v>
      </c>
      <c r="K473" s="50" t="s">
        <v>192</v>
      </c>
      <c r="L473" s="61" t="s">
        <v>403</v>
      </c>
    </row>
    <row r="474" spans="1:12">
      <c r="A474" s="5">
        <v>471</v>
      </c>
      <c r="B474" s="50" t="s">
        <v>13</v>
      </c>
      <c r="C474" s="50" t="s">
        <v>184</v>
      </c>
      <c r="D474" s="50" t="s">
        <v>185</v>
      </c>
      <c r="E474" s="50" t="s">
        <v>186</v>
      </c>
      <c r="F474" s="63">
        <v>46097</v>
      </c>
      <c r="G474" s="59" t="s">
        <v>29</v>
      </c>
      <c r="H474" s="59" t="s">
        <v>187</v>
      </c>
      <c r="I474" s="60">
        <v>19.14</v>
      </c>
      <c r="J474" s="50" t="s">
        <v>188</v>
      </c>
      <c r="K474" s="50" t="s">
        <v>192</v>
      </c>
      <c r="L474" s="61" t="s">
        <v>404</v>
      </c>
    </row>
    <row r="475" spans="1:12">
      <c r="A475" s="5">
        <v>472</v>
      </c>
      <c r="B475" s="50" t="s">
        <v>13</v>
      </c>
      <c r="C475" s="50" t="s">
        <v>184</v>
      </c>
      <c r="D475" s="50" t="s">
        <v>185</v>
      </c>
      <c r="E475" s="50" t="s">
        <v>186</v>
      </c>
      <c r="F475" s="63">
        <v>46097</v>
      </c>
      <c r="G475" s="59" t="s">
        <v>29</v>
      </c>
      <c r="H475" s="59" t="s">
        <v>187</v>
      </c>
      <c r="I475" s="60">
        <v>7.83</v>
      </c>
      <c r="J475" s="50" t="s">
        <v>188</v>
      </c>
      <c r="K475" s="50" t="s">
        <v>192</v>
      </c>
      <c r="L475" s="61" t="s">
        <v>405</v>
      </c>
    </row>
    <row r="476" spans="1:12">
      <c r="A476" s="5">
        <v>473</v>
      </c>
      <c r="B476" s="50" t="s">
        <v>13</v>
      </c>
      <c r="C476" s="50" t="s">
        <v>184</v>
      </c>
      <c r="D476" s="50" t="s">
        <v>185</v>
      </c>
      <c r="E476" s="50" t="s">
        <v>186</v>
      </c>
      <c r="F476" s="63">
        <v>46097</v>
      </c>
      <c r="G476" s="59" t="s">
        <v>29</v>
      </c>
      <c r="H476" s="59" t="s">
        <v>187</v>
      </c>
      <c r="I476" s="60">
        <v>7.83</v>
      </c>
      <c r="J476" s="50" t="s">
        <v>188</v>
      </c>
      <c r="K476" s="50" t="s">
        <v>192</v>
      </c>
      <c r="L476" s="61" t="s">
        <v>406</v>
      </c>
    </row>
    <row r="477" spans="1:12">
      <c r="A477" s="5">
        <v>474</v>
      </c>
      <c r="B477" s="50" t="s">
        <v>13</v>
      </c>
      <c r="C477" s="50" t="s">
        <v>184</v>
      </c>
      <c r="D477" s="50" t="s">
        <v>185</v>
      </c>
      <c r="E477" s="50" t="s">
        <v>186</v>
      </c>
      <c r="F477" s="63">
        <v>46097</v>
      </c>
      <c r="G477" s="59" t="s">
        <v>29</v>
      </c>
      <c r="H477" s="59" t="s">
        <v>187</v>
      </c>
      <c r="I477" s="60">
        <v>7.83</v>
      </c>
      <c r="J477" s="50" t="s">
        <v>188</v>
      </c>
      <c r="K477" s="50" t="s">
        <v>192</v>
      </c>
      <c r="L477" s="61" t="s">
        <v>407</v>
      </c>
    </row>
    <row r="478" spans="1:12">
      <c r="A478" s="5">
        <v>475</v>
      </c>
      <c r="B478" s="50" t="s">
        <v>13</v>
      </c>
      <c r="C478" s="50" t="s">
        <v>184</v>
      </c>
      <c r="D478" s="50" t="s">
        <v>185</v>
      </c>
      <c r="E478" s="50" t="s">
        <v>186</v>
      </c>
      <c r="F478" s="63">
        <v>46097</v>
      </c>
      <c r="G478" s="59" t="s">
        <v>29</v>
      </c>
      <c r="H478" s="59" t="s">
        <v>187</v>
      </c>
      <c r="I478" s="60">
        <v>7.83</v>
      </c>
      <c r="J478" s="50" t="s">
        <v>188</v>
      </c>
      <c r="K478" s="50" t="s">
        <v>192</v>
      </c>
      <c r="L478" s="61" t="s">
        <v>408</v>
      </c>
    </row>
    <row r="479" spans="1:12">
      <c r="A479" s="5">
        <v>476</v>
      </c>
      <c r="B479" s="50" t="s">
        <v>13</v>
      </c>
      <c r="C479" s="50" t="s">
        <v>184</v>
      </c>
      <c r="D479" s="50" t="s">
        <v>185</v>
      </c>
      <c r="E479" s="50" t="s">
        <v>186</v>
      </c>
      <c r="F479" s="63">
        <v>46098</v>
      </c>
      <c r="G479" s="59" t="s">
        <v>29</v>
      </c>
      <c r="H479" s="59" t="s">
        <v>187</v>
      </c>
      <c r="I479" s="60">
        <v>7.83</v>
      </c>
      <c r="J479" s="50" t="s">
        <v>188</v>
      </c>
      <c r="K479" s="50" t="s">
        <v>192</v>
      </c>
      <c r="L479" s="61" t="s">
        <v>409</v>
      </c>
    </row>
    <row r="480" spans="1:12">
      <c r="A480" s="5">
        <v>477</v>
      </c>
      <c r="B480" s="50" t="s">
        <v>13</v>
      </c>
      <c r="C480" s="50" t="s">
        <v>184</v>
      </c>
      <c r="D480" s="50" t="s">
        <v>185</v>
      </c>
      <c r="E480" s="50" t="s">
        <v>186</v>
      </c>
      <c r="F480" s="63">
        <v>46098</v>
      </c>
      <c r="G480" s="59" t="s">
        <v>29</v>
      </c>
      <c r="H480" s="59" t="s">
        <v>187</v>
      </c>
      <c r="I480" s="60">
        <v>7.83</v>
      </c>
      <c r="J480" s="50" t="s">
        <v>188</v>
      </c>
      <c r="K480" s="50" t="s">
        <v>192</v>
      </c>
      <c r="L480" s="61" t="s">
        <v>410</v>
      </c>
    </row>
    <row r="481" spans="1:12">
      <c r="A481" s="5">
        <v>478</v>
      </c>
      <c r="B481" s="50" t="s">
        <v>13</v>
      </c>
      <c r="C481" s="50" t="s">
        <v>184</v>
      </c>
      <c r="D481" s="50" t="s">
        <v>185</v>
      </c>
      <c r="E481" s="50" t="s">
        <v>186</v>
      </c>
      <c r="F481" s="63">
        <v>46098</v>
      </c>
      <c r="G481" s="59" t="s">
        <v>29</v>
      </c>
      <c r="H481" s="59" t="s">
        <v>187</v>
      </c>
      <c r="I481" s="60">
        <v>7.83</v>
      </c>
      <c r="J481" s="50" t="s">
        <v>188</v>
      </c>
      <c r="K481" s="50" t="s">
        <v>192</v>
      </c>
      <c r="L481" s="61" t="s">
        <v>411</v>
      </c>
    </row>
    <row r="482" spans="1:12">
      <c r="A482" s="5">
        <v>479</v>
      </c>
      <c r="B482" s="50" t="s">
        <v>13</v>
      </c>
      <c r="C482" s="50" t="s">
        <v>184</v>
      </c>
      <c r="D482" s="50" t="s">
        <v>185</v>
      </c>
      <c r="E482" s="50" t="s">
        <v>186</v>
      </c>
      <c r="F482" s="63">
        <v>46098</v>
      </c>
      <c r="G482" s="59" t="s">
        <v>29</v>
      </c>
      <c r="H482" s="59" t="s">
        <v>187</v>
      </c>
      <c r="I482" s="60">
        <v>0.37</v>
      </c>
      <c r="J482" s="59" t="s">
        <v>219</v>
      </c>
      <c r="K482" s="59" t="s">
        <v>201</v>
      </c>
      <c r="L482" s="61" t="s">
        <v>412</v>
      </c>
    </row>
    <row r="483" spans="1:12">
      <c r="A483" s="5">
        <v>480</v>
      </c>
      <c r="B483" s="50" t="s">
        <v>13</v>
      </c>
      <c r="C483" s="50" t="s">
        <v>184</v>
      </c>
      <c r="D483" s="50" t="s">
        <v>185</v>
      </c>
      <c r="E483" s="50" t="s">
        <v>186</v>
      </c>
      <c r="F483" s="63">
        <v>46099</v>
      </c>
      <c r="G483" s="59" t="s">
        <v>29</v>
      </c>
      <c r="H483" s="59" t="s">
        <v>187</v>
      </c>
      <c r="I483" s="60">
        <v>19.14</v>
      </c>
      <c r="J483" s="50" t="s">
        <v>188</v>
      </c>
      <c r="K483" s="50" t="s">
        <v>192</v>
      </c>
      <c r="L483" s="61" t="s">
        <v>413</v>
      </c>
    </row>
    <row r="484" spans="1:12">
      <c r="A484" s="5">
        <v>481</v>
      </c>
      <c r="B484" s="50" t="s">
        <v>13</v>
      </c>
      <c r="C484" s="50" t="s">
        <v>184</v>
      </c>
      <c r="D484" s="50" t="s">
        <v>185</v>
      </c>
      <c r="E484" s="50" t="s">
        <v>186</v>
      </c>
      <c r="F484" s="63">
        <v>46099</v>
      </c>
      <c r="G484" s="59" t="s">
        <v>29</v>
      </c>
      <c r="H484" s="59" t="s">
        <v>187</v>
      </c>
      <c r="I484" s="60">
        <v>19.14</v>
      </c>
      <c r="J484" s="50" t="s">
        <v>188</v>
      </c>
      <c r="K484" s="50" t="s">
        <v>192</v>
      </c>
      <c r="L484" s="61" t="s">
        <v>414</v>
      </c>
    </row>
    <row r="485" spans="1:12">
      <c r="A485" s="5">
        <v>482</v>
      </c>
      <c r="B485" s="50" t="s">
        <v>13</v>
      </c>
      <c r="C485" s="50" t="s">
        <v>184</v>
      </c>
      <c r="D485" s="50" t="s">
        <v>185</v>
      </c>
      <c r="E485" s="50" t="s">
        <v>186</v>
      </c>
      <c r="F485" s="63">
        <v>46099</v>
      </c>
      <c r="G485" s="59" t="s">
        <v>29</v>
      </c>
      <c r="H485" s="59" t="s">
        <v>187</v>
      </c>
      <c r="I485" s="62">
        <v>0.39800000000000002</v>
      </c>
      <c r="J485" s="59" t="s">
        <v>415</v>
      </c>
      <c r="K485" s="59" t="s">
        <v>416</v>
      </c>
      <c r="L485" s="61" t="s">
        <v>417</v>
      </c>
    </row>
    <row r="486" spans="1:12">
      <c r="A486" s="5">
        <v>483</v>
      </c>
      <c r="B486" s="50" t="s">
        <v>13</v>
      </c>
      <c r="C486" s="50" t="s">
        <v>184</v>
      </c>
      <c r="D486" s="50" t="s">
        <v>185</v>
      </c>
      <c r="E486" s="50" t="s">
        <v>186</v>
      </c>
      <c r="F486" s="63">
        <v>46099</v>
      </c>
      <c r="G486" s="59" t="s">
        <v>29</v>
      </c>
      <c r="H486" s="59" t="s">
        <v>187</v>
      </c>
      <c r="I486" s="60">
        <v>0.39800000000000002</v>
      </c>
      <c r="J486" s="59" t="s">
        <v>415</v>
      </c>
      <c r="K486" s="59" t="s">
        <v>416</v>
      </c>
      <c r="L486" s="61" t="s">
        <v>418</v>
      </c>
    </row>
    <row r="487" spans="1:12">
      <c r="A487" s="5">
        <v>484</v>
      </c>
      <c r="B487" s="50" t="s">
        <v>13</v>
      </c>
      <c r="C487" s="50" t="s">
        <v>184</v>
      </c>
      <c r="D487" s="50" t="s">
        <v>185</v>
      </c>
      <c r="E487" s="50" t="s">
        <v>186</v>
      </c>
      <c r="F487" s="63">
        <v>46100</v>
      </c>
      <c r="G487" s="59" t="s">
        <v>29</v>
      </c>
      <c r="H487" s="59" t="s">
        <v>187</v>
      </c>
      <c r="I487" s="60">
        <v>7.83</v>
      </c>
      <c r="J487" s="50" t="s">
        <v>188</v>
      </c>
      <c r="K487" s="50" t="s">
        <v>192</v>
      </c>
      <c r="L487" s="61" t="s">
        <v>419</v>
      </c>
    </row>
    <row r="488" spans="1:12">
      <c r="A488" s="5">
        <v>485</v>
      </c>
      <c r="B488" s="50" t="s">
        <v>13</v>
      </c>
      <c r="C488" s="50" t="s">
        <v>184</v>
      </c>
      <c r="D488" s="50" t="s">
        <v>185</v>
      </c>
      <c r="E488" s="50" t="s">
        <v>186</v>
      </c>
      <c r="F488" s="63">
        <v>46100</v>
      </c>
      <c r="G488" s="59" t="s">
        <v>29</v>
      </c>
      <c r="H488" s="59" t="s">
        <v>187</v>
      </c>
      <c r="I488" s="60">
        <v>7.83</v>
      </c>
      <c r="J488" s="50" t="s">
        <v>188</v>
      </c>
      <c r="K488" s="50" t="s">
        <v>192</v>
      </c>
      <c r="L488" s="61" t="s">
        <v>420</v>
      </c>
    </row>
    <row r="489" spans="1:12">
      <c r="A489" s="5">
        <v>486</v>
      </c>
      <c r="B489" s="50" t="s">
        <v>13</v>
      </c>
      <c r="C489" s="50" t="s">
        <v>184</v>
      </c>
      <c r="D489" s="50" t="s">
        <v>185</v>
      </c>
      <c r="E489" s="50" t="s">
        <v>186</v>
      </c>
      <c r="F489" s="63">
        <v>46100</v>
      </c>
      <c r="G489" s="59" t="s">
        <v>29</v>
      </c>
      <c r="H489" s="59" t="s">
        <v>187</v>
      </c>
      <c r="I489" s="60">
        <v>7.83</v>
      </c>
      <c r="J489" s="50" t="s">
        <v>188</v>
      </c>
      <c r="K489" s="50" t="s">
        <v>189</v>
      </c>
      <c r="L489" s="61" t="s">
        <v>421</v>
      </c>
    </row>
    <row r="490" spans="1:12">
      <c r="A490" s="5">
        <v>487</v>
      </c>
      <c r="B490" s="50" t="s">
        <v>13</v>
      </c>
      <c r="C490" s="50" t="s">
        <v>184</v>
      </c>
      <c r="D490" s="50" t="s">
        <v>185</v>
      </c>
      <c r="E490" s="50" t="s">
        <v>186</v>
      </c>
      <c r="F490" s="63">
        <v>46100</v>
      </c>
      <c r="G490" s="59" t="s">
        <v>29</v>
      </c>
      <c r="H490" s="59" t="s">
        <v>187</v>
      </c>
      <c r="I490" s="60">
        <v>7.83</v>
      </c>
      <c r="J490" s="50" t="s">
        <v>188</v>
      </c>
      <c r="K490" s="50" t="s">
        <v>192</v>
      </c>
      <c r="L490" s="61" t="s">
        <v>422</v>
      </c>
    </row>
    <row r="491" spans="1:12">
      <c r="A491" s="5">
        <v>488</v>
      </c>
      <c r="B491" s="50" t="s">
        <v>13</v>
      </c>
      <c r="C491" s="50" t="s">
        <v>184</v>
      </c>
      <c r="D491" s="50" t="s">
        <v>185</v>
      </c>
      <c r="E491" s="50" t="s">
        <v>186</v>
      </c>
      <c r="F491" s="63">
        <v>46100</v>
      </c>
      <c r="G491" s="59" t="s">
        <v>29</v>
      </c>
      <c r="H491" s="59" t="s">
        <v>187</v>
      </c>
      <c r="I491" s="60">
        <v>19.14</v>
      </c>
      <c r="J491" s="50" t="s">
        <v>188</v>
      </c>
      <c r="K491" s="50" t="s">
        <v>192</v>
      </c>
      <c r="L491" s="61" t="s">
        <v>423</v>
      </c>
    </row>
    <row r="492" spans="1:12">
      <c r="A492" s="5">
        <v>489</v>
      </c>
      <c r="B492" s="50" t="s">
        <v>13</v>
      </c>
      <c r="C492" s="50" t="s">
        <v>184</v>
      </c>
      <c r="D492" s="50" t="s">
        <v>185</v>
      </c>
      <c r="E492" s="50" t="s">
        <v>186</v>
      </c>
      <c r="F492" s="63">
        <v>46100</v>
      </c>
      <c r="G492" s="59" t="s">
        <v>29</v>
      </c>
      <c r="H492" s="59" t="s">
        <v>187</v>
      </c>
      <c r="I492" s="60">
        <v>7.83</v>
      </c>
      <c r="J492" s="50" t="s">
        <v>188</v>
      </c>
      <c r="K492" s="50" t="s">
        <v>192</v>
      </c>
      <c r="L492" s="61" t="s">
        <v>424</v>
      </c>
    </row>
    <row r="493" spans="1:12">
      <c r="A493" s="5">
        <v>490</v>
      </c>
      <c r="B493" s="50" t="s">
        <v>13</v>
      </c>
      <c r="C493" s="50" t="s">
        <v>184</v>
      </c>
      <c r="D493" s="50" t="s">
        <v>185</v>
      </c>
      <c r="E493" s="50" t="s">
        <v>186</v>
      </c>
      <c r="F493" s="63">
        <v>46101</v>
      </c>
      <c r="G493" s="59" t="s">
        <v>29</v>
      </c>
      <c r="H493" s="59" t="s">
        <v>187</v>
      </c>
      <c r="I493" s="60">
        <v>7.83</v>
      </c>
      <c r="J493" s="50" t="s">
        <v>188</v>
      </c>
      <c r="K493" s="50" t="s">
        <v>189</v>
      </c>
      <c r="L493" s="61" t="s">
        <v>425</v>
      </c>
    </row>
    <row r="494" spans="1:12">
      <c r="A494" s="5">
        <v>491</v>
      </c>
      <c r="B494" s="50" t="s">
        <v>13</v>
      </c>
      <c r="C494" s="50" t="s">
        <v>184</v>
      </c>
      <c r="D494" s="50" t="s">
        <v>185</v>
      </c>
      <c r="E494" s="50" t="s">
        <v>186</v>
      </c>
      <c r="F494" s="63">
        <v>46101</v>
      </c>
      <c r="G494" s="59" t="s">
        <v>29</v>
      </c>
      <c r="H494" s="59" t="s">
        <v>187</v>
      </c>
      <c r="I494" s="60">
        <v>7.83</v>
      </c>
      <c r="J494" s="50" t="s">
        <v>188</v>
      </c>
      <c r="K494" s="50" t="s">
        <v>189</v>
      </c>
      <c r="L494" s="61" t="s">
        <v>426</v>
      </c>
    </row>
    <row r="495" spans="1:12">
      <c r="A495" s="5">
        <v>492</v>
      </c>
      <c r="B495" s="50" t="s">
        <v>13</v>
      </c>
      <c r="C495" s="50" t="s">
        <v>184</v>
      </c>
      <c r="D495" s="50" t="s">
        <v>185</v>
      </c>
      <c r="E495" s="50" t="s">
        <v>186</v>
      </c>
      <c r="F495" s="63">
        <v>46104</v>
      </c>
      <c r="G495" s="59" t="s">
        <v>29</v>
      </c>
      <c r="H495" s="59" t="s">
        <v>187</v>
      </c>
      <c r="I495" s="60">
        <v>7.83</v>
      </c>
      <c r="J495" s="50" t="s">
        <v>188</v>
      </c>
      <c r="K495" s="50" t="s">
        <v>192</v>
      </c>
      <c r="L495" s="61" t="s">
        <v>427</v>
      </c>
    </row>
    <row r="496" spans="1:12">
      <c r="A496" s="5">
        <v>493</v>
      </c>
      <c r="B496" s="50" t="s">
        <v>13</v>
      </c>
      <c r="C496" s="50" t="s">
        <v>184</v>
      </c>
      <c r="D496" s="50" t="s">
        <v>185</v>
      </c>
      <c r="E496" s="50" t="s">
        <v>186</v>
      </c>
      <c r="F496" s="63">
        <v>46104</v>
      </c>
      <c r="G496" s="59" t="s">
        <v>29</v>
      </c>
      <c r="H496" s="59" t="s">
        <v>187</v>
      </c>
      <c r="I496" s="60">
        <v>7.83</v>
      </c>
      <c r="J496" s="50" t="s">
        <v>188</v>
      </c>
      <c r="K496" s="50" t="s">
        <v>192</v>
      </c>
      <c r="L496" s="61" t="s">
        <v>428</v>
      </c>
    </row>
    <row r="497" spans="1:12">
      <c r="A497" s="5">
        <v>494</v>
      </c>
      <c r="B497" s="50" t="s">
        <v>13</v>
      </c>
      <c r="C497" s="50" t="s">
        <v>184</v>
      </c>
      <c r="D497" s="50" t="s">
        <v>185</v>
      </c>
      <c r="E497" s="50" t="s">
        <v>186</v>
      </c>
      <c r="F497" s="63">
        <v>46104</v>
      </c>
      <c r="G497" s="59" t="s">
        <v>29</v>
      </c>
      <c r="H497" s="59" t="s">
        <v>187</v>
      </c>
      <c r="I497" s="60">
        <v>7.83</v>
      </c>
      <c r="J497" s="50" t="s">
        <v>188</v>
      </c>
      <c r="K497" s="50" t="s">
        <v>189</v>
      </c>
      <c r="L497" s="61" t="s">
        <v>429</v>
      </c>
    </row>
    <row r="498" spans="1:12">
      <c r="A498" s="5">
        <v>495</v>
      </c>
      <c r="B498" s="50" t="s">
        <v>13</v>
      </c>
      <c r="C498" s="50" t="s">
        <v>184</v>
      </c>
      <c r="D498" s="50" t="s">
        <v>185</v>
      </c>
      <c r="E498" s="50" t="s">
        <v>186</v>
      </c>
      <c r="F498" s="63">
        <v>46104</v>
      </c>
      <c r="G498" s="59" t="s">
        <v>29</v>
      </c>
      <c r="H498" s="59" t="s">
        <v>187</v>
      </c>
      <c r="I498" s="60">
        <v>19.14</v>
      </c>
      <c r="J498" s="50" t="s">
        <v>188</v>
      </c>
      <c r="K498" s="50" t="s">
        <v>192</v>
      </c>
      <c r="L498" s="61" t="s">
        <v>430</v>
      </c>
    </row>
    <row r="499" spans="1:12">
      <c r="A499" s="5">
        <v>496</v>
      </c>
      <c r="B499" s="50" t="s">
        <v>13</v>
      </c>
      <c r="C499" s="50" t="s">
        <v>184</v>
      </c>
      <c r="D499" s="50" t="s">
        <v>185</v>
      </c>
      <c r="E499" s="50" t="s">
        <v>186</v>
      </c>
      <c r="F499" s="63">
        <v>46105</v>
      </c>
      <c r="G499" s="59" t="s">
        <v>29</v>
      </c>
      <c r="H499" s="59" t="s">
        <v>187</v>
      </c>
      <c r="I499" s="60">
        <v>7.83</v>
      </c>
      <c r="J499" s="50" t="s">
        <v>188</v>
      </c>
      <c r="K499" s="50" t="s">
        <v>192</v>
      </c>
      <c r="L499" s="61" t="s">
        <v>431</v>
      </c>
    </row>
    <row r="500" spans="1:12">
      <c r="A500" s="5">
        <v>497</v>
      </c>
      <c r="B500" s="50" t="s">
        <v>13</v>
      </c>
      <c r="C500" s="50" t="s">
        <v>184</v>
      </c>
      <c r="D500" s="50" t="s">
        <v>185</v>
      </c>
      <c r="E500" s="50" t="s">
        <v>186</v>
      </c>
      <c r="F500" s="63">
        <v>46105</v>
      </c>
      <c r="G500" s="59" t="s">
        <v>29</v>
      </c>
      <c r="H500" s="59" t="s">
        <v>187</v>
      </c>
      <c r="I500" s="60">
        <v>7.83</v>
      </c>
      <c r="J500" s="50" t="s">
        <v>188</v>
      </c>
      <c r="K500" s="50" t="s">
        <v>192</v>
      </c>
      <c r="L500" s="61" t="s">
        <v>432</v>
      </c>
    </row>
    <row r="501" spans="1:12">
      <c r="A501" s="5">
        <v>498</v>
      </c>
      <c r="B501" s="50" t="s">
        <v>13</v>
      </c>
      <c r="C501" s="50" t="s">
        <v>184</v>
      </c>
      <c r="D501" s="50" t="s">
        <v>185</v>
      </c>
      <c r="E501" s="50" t="s">
        <v>186</v>
      </c>
      <c r="F501" s="63">
        <v>46105</v>
      </c>
      <c r="G501" s="59" t="s">
        <v>29</v>
      </c>
      <c r="H501" s="59" t="s">
        <v>187</v>
      </c>
      <c r="I501" s="60">
        <v>7.83</v>
      </c>
      <c r="J501" s="50" t="s">
        <v>188</v>
      </c>
      <c r="K501" s="50" t="s">
        <v>189</v>
      </c>
      <c r="L501" s="61" t="s">
        <v>433</v>
      </c>
    </row>
    <row r="502" spans="1:12">
      <c r="A502" s="5">
        <v>499</v>
      </c>
      <c r="B502" s="50" t="s">
        <v>13</v>
      </c>
      <c r="C502" s="50" t="s">
        <v>184</v>
      </c>
      <c r="D502" s="50" t="s">
        <v>185</v>
      </c>
      <c r="E502" s="50" t="s">
        <v>186</v>
      </c>
      <c r="F502" s="63">
        <v>46105</v>
      </c>
      <c r="G502" s="59" t="s">
        <v>29</v>
      </c>
      <c r="H502" s="59" t="s">
        <v>187</v>
      </c>
      <c r="I502" s="60">
        <v>7.83</v>
      </c>
      <c r="J502" s="50" t="s">
        <v>188</v>
      </c>
      <c r="K502" s="50" t="s">
        <v>189</v>
      </c>
      <c r="L502" s="61" t="s">
        <v>434</v>
      </c>
    </row>
    <row r="503" spans="1:12">
      <c r="A503" s="5">
        <v>500</v>
      </c>
      <c r="B503" s="50" t="s">
        <v>13</v>
      </c>
      <c r="C503" s="50" t="s">
        <v>184</v>
      </c>
      <c r="D503" s="50" t="s">
        <v>185</v>
      </c>
      <c r="E503" s="50" t="s">
        <v>186</v>
      </c>
      <c r="F503" s="63">
        <v>46105</v>
      </c>
      <c r="G503" s="59" t="s">
        <v>29</v>
      </c>
      <c r="H503" s="59" t="s">
        <v>187</v>
      </c>
      <c r="I503" s="60">
        <v>19.14</v>
      </c>
      <c r="J503" s="50" t="s">
        <v>188</v>
      </c>
      <c r="K503" s="50" t="s">
        <v>192</v>
      </c>
      <c r="L503" s="61" t="s">
        <v>435</v>
      </c>
    </row>
    <row r="504" spans="1:12">
      <c r="A504" s="5">
        <v>501</v>
      </c>
      <c r="B504" s="50" t="s">
        <v>13</v>
      </c>
      <c r="C504" s="50" t="s">
        <v>184</v>
      </c>
      <c r="D504" s="50" t="s">
        <v>185</v>
      </c>
      <c r="E504" s="50" t="s">
        <v>186</v>
      </c>
      <c r="F504" s="63">
        <v>46105</v>
      </c>
      <c r="G504" s="59" t="s">
        <v>29</v>
      </c>
      <c r="H504" s="59" t="s">
        <v>187</v>
      </c>
      <c r="I504" s="60">
        <v>19.14</v>
      </c>
      <c r="J504" s="50" t="s">
        <v>188</v>
      </c>
      <c r="K504" s="50" t="s">
        <v>192</v>
      </c>
      <c r="L504" s="61" t="s">
        <v>436</v>
      </c>
    </row>
    <row r="505" spans="1:12">
      <c r="A505" s="5">
        <v>502</v>
      </c>
      <c r="B505" s="50" t="s">
        <v>13</v>
      </c>
      <c r="C505" s="50" t="s">
        <v>184</v>
      </c>
      <c r="D505" s="50" t="s">
        <v>185</v>
      </c>
      <c r="E505" s="50" t="s">
        <v>186</v>
      </c>
      <c r="F505" s="63">
        <v>46105</v>
      </c>
      <c r="G505" s="59" t="s">
        <v>29</v>
      </c>
      <c r="H505" s="59" t="s">
        <v>187</v>
      </c>
      <c r="I505" s="60">
        <v>19.14</v>
      </c>
      <c r="J505" s="50" t="s">
        <v>188</v>
      </c>
      <c r="K505" s="50" t="s">
        <v>192</v>
      </c>
      <c r="L505" s="61" t="s">
        <v>437</v>
      </c>
    </row>
    <row r="506" spans="1:12">
      <c r="A506" s="5">
        <v>503</v>
      </c>
      <c r="B506" s="50" t="s">
        <v>13</v>
      </c>
      <c r="C506" s="50" t="s">
        <v>184</v>
      </c>
      <c r="D506" s="50" t="s">
        <v>185</v>
      </c>
      <c r="E506" s="50" t="s">
        <v>186</v>
      </c>
      <c r="F506" s="63">
        <v>46105</v>
      </c>
      <c r="G506" s="59" t="s">
        <v>29</v>
      </c>
      <c r="H506" s="59" t="s">
        <v>187</v>
      </c>
      <c r="I506" s="60">
        <v>19.14</v>
      </c>
      <c r="J506" s="50" t="s">
        <v>188</v>
      </c>
      <c r="K506" s="50" t="s">
        <v>192</v>
      </c>
      <c r="L506" s="61" t="s">
        <v>438</v>
      </c>
    </row>
    <row r="507" spans="1:12">
      <c r="A507" s="5">
        <v>504</v>
      </c>
      <c r="B507" s="50" t="s">
        <v>13</v>
      </c>
      <c r="C507" s="50" t="s">
        <v>184</v>
      </c>
      <c r="D507" s="50" t="s">
        <v>185</v>
      </c>
      <c r="E507" s="50" t="s">
        <v>186</v>
      </c>
      <c r="F507" s="63">
        <v>46107</v>
      </c>
      <c r="G507" s="59" t="s">
        <v>29</v>
      </c>
      <c r="H507" s="59" t="s">
        <v>187</v>
      </c>
      <c r="I507" s="60">
        <v>7.83</v>
      </c>
      <c r="J507" s="50" t="s">
        <v>188</v>
      </c>
      <c r="K507" s="50" t="s">
        <v>192</v>
      </c>
      <c r="L507" s="61" t="s">
        <v>439</v>
      </c>
    </row>
    <row r="508" spans="1:12">
      <c r="A508" s="5">
        <v>505</v>
      </c>
      <c r="B508" s="50" t="s">
        <v>13</v>
      </c>
      <c r="C508" s="50" t="s">
        <v>184</v>
      </c>
      <c r="D508" s="50" t="s">
        <v>185</v>
      </c>
      <c r="E508" s="50" t="s">
        <v>186</v>
      </c>
      <c r="F508" s="63">
        <v>46107</v>
      </c>
      <c r="G508" s="59" t="s">
        <v>29</v>
      </c>
      <c r="H508" s="59" t="s">
        <v>187</v>
      </c>
      <c r="I508" s="60">
        <v>7.83</v>
      </c>
      <c r="J508" s="50" t="s">
        <v>188</v>
      </c>
      <c r="K508" s="50" t="s">
        <v>192</v>
      </c>
      <c r="L508" s="61" t="s">
        <v>440</v>
      </c>
    </row>
    <row r="509" spans="1:12">
      <c r="A509" s="5">
        <v>506</v>
      </c>
      <c r="B509" s="50" t="s">
        <v>13</v>
      </c>
      <c r="C509" s="50" t="s">
        <v>184</v>
      </c>
      <c r="D509" s="50" t="s">
        <v>185</v>
      </c>
      <c r="E509" s="50" t="s">
        <v>186</v>
      </c>
      <c r="F509" s="63">
        <v>46107</v>
      </c>
      <c r="G509" s="59" t="s">
        <v>29</v>
      </c>
      <c r="H509" s="59" t="s">
        <v>187</v>
      </c>
      <c r="I509" s="60">
        <v>7.83</v>
      </c>
      <c r="J509" s="50" t="s">
        <v>188</v>
      </c>
      <c r="K509" s="50" t="s">
        <v>189</v>
      </c>
      <c r="L509" s="61" t="s">
        <v>441</v>
      </c>
    </row>
    <row r="510" spans="1:12">
      <c r="A510" s="5">
        <v>507</v>
      </c>
      <c r="B510" s="50" t="s">
        <v>13</v>
      </c>
      <c r="C510" s="50" t="s">
        <v>184</v>
      </c>
      <c r="D510" s="50" t="s">
        <v>185</v>
      </c>
      <c r="E510" s="50" t="s">
        <v>186</v>
      </c>
      <c r="F510" s="63">
        <v>46107</v>
      </c>
      <c r="G510" s="59" t="s">
        <v>29</v>
      </c>
      <c r="H510" s="59" t="s">
        <v>187</v>
      </c>
      <c r="I510" s="60">
        <v>7.83</v>
      </c>
      <c r="J510" s="50" t="s">
        <v>188</v>
      </c>
      <c r="K510" s="50" t="s">
        <v>189</v>
      </c>
      <c r="L510" s="61" t="s">
        <v>442</v>
      </c>
    </row>
    <row r="511" spans="1:12">
      <c r="A511" s="5">
        <v>508</v>
      </c>
      <c r="B511" s="50" t="s">
        <v>13</v>
      </c>
      <c r="C511" s="50" t="s">
        <v>184</v>
      </c>
      <c r="D511" s="50" t="s">
        <v>185</v>
      </c>
      <c r="E511" s="50" t="s">
        <v>186</v>
      </c>
      <c r="F511" s="63">
        <v>46107</v>
      </c>
      <c r="G511" s="59" t="s">
        <v>29</v>
      </c>
      <c r="H511" s="59" t="s">
        <v>187</v>
      </c>
      <c r="I511" s="60">
        <v>19.14</v>
      </c>
      <c r="J511" s="50" t="s">
        <v>188</v>
      </c>
      <c r="K511" s="50" t="s">
        <v>192</v>
      </c>
      <c r="L511" s="61" t="s">
        <v>443</v>
      </c>
    </row>
    <row r="512" spans="1:12">
      <c r="A512" s="5">
        <v>509</v>
      </c>
      <c r="B512" s="50" t="s">
        <v>13</v>
      </c>
      <c r="C512" s="50" t="s">
        <v>184</v>
      </c>
      <c r="D512" s="50" t="s">
        <v>185</v>
      </c>
      <c r="E512" s="50" t="s">
        <v>186</v>
      </c>
      <c r="F512" s="63">
        <v>46107</v>
      </c>
      <c r="G512" s="59" t="s">
        <v>29</v>
      </c>
      <c r="H512" s="59" t="s">
        <v>187</v>
      </c>
      <c r="I512" s="60">
        <v>19.14</v>
      </c>
      <c r="J512" s="50" t="s">
        <v>188</v>
      </c>
      <c r="K512" s="50" t="s">
        <v>192</v>
      </c>
      <c r="L512" s="61" t="s">
        <v>444</v>
      </c>
    </row>
    <row r="513" spans="1:12">
      <c r="A513" s="5">
        <v>510</v>
      </c>
      <c r="B513" s="50" t="s">
        <v>13</v>
      </c>
      <c r="C513" s="50" t="s">
        <v>184</v>
      </c>
      <c r="D513" s="50" t="s">
        <v>185</v>
      </c>
      <c r="E513" s="50" t="s">
        <v>186</v>
      </c>
      <c r="F513" s="63">
        <v>46107</v>
      </c>
      <c r="G513" s="59" t="s">
        <v>29</v>
      </c>
      <c r="H513" s="59" t="s">
        <v>187</v>
      </c>
      <c r="I513" s="60">
        <v>19.14</v>
      </c>
      <c r="J513" s="50" t="s">
        <v>188</v>
      </c>
      <c r="K513" s="50" t="s">
        <v>192</v>
      </c>
      <c r="L513" s="61" t="s">
        <v>445</v>
      </c>
    </row>
    <row r="514" spans="1:12">
      <c r="A514" s="5">
        <v>511</v>
      </c>
      <c r="B514" s="50" t="s">
        <v>13</v>
      </c>
      <c r="C514" s="50" t="s">
        <v>184</v>
      </c>
      <c r="D514" s="50" t="s">
        <v>185</v>
      </c>
      <c r="E514" s="50" t="s">
        <v>186</v>
      </c>
      <c r="F514" s="63">
        <v>46107</v>
      </c>
      <c r="G514" s="59" t="s">
        <v>29</v>
      </c>
      <c r="H514" s="59" t="s">
        <v>187</v>
      </c>
      <c r="I514" s="60">
        <v>19.14</v>
      </c>
      <c r="J514" s="50" t="s">
        <v>188</v>
      </c>
      <c r="K514" s="50" t="s">
        <v>192</v>
      </c>
      <c r="L514" s="61" t="s">
        <v>446</v>
      </c>
    </row>
    <row r="515" spans="1:12">
      <c r="A515" s="5">
        <v>512</v>
      </c>
      <c r="B515" s="50" t="s">
        <v>13</v>
      </c>
      <c r="C515" s="50" t="s">
        <v>184</v>
      </c>
      <c r="D515" s="50" t="s">
        <v>185</v>
      </c>
      <c r="E515" s="50" t="s">
        <v>186</v>
      </c>
      <c r="F515" s="63">
        <v>46108</v>
      </c>
      <c r="G515" s="59" t="s">
        <v>29</v>
      </c>
      <c r="H515" s="59" t="s">
        <v>187</v>
      </c>
      <c r="I515" s="60">
        <v>7.83</v>
      </c>
      <c r="J515" s="50" t="s">
        <v>188</v>
      </c>
      <c r="K515" s="50" t="s">
        <v>189</v>
      </c>
      <c r="L515" s="61" t="s">
        <v>447</v>
      </c>
    </row>
    <row r="516" spans="1:12">
      <c r="A516" s="5">
        <v>513</v>
      </c>
      <c r="B516" s="50" t="s">
        <v>13</v>
      </c>
      <c r="C516" s="50" t="s">
        <v>184</v>
      </c>
      <c r="D516" s="50" t="s">
        <v>185</v>
      </c>
      <c r="E516" s="50" t="s">
        <v>186</v>
      </c>
      <c r="F516" s="63">
        <v>46111</v>
      </c>
      <c r="G516" s="59" t="s">
        <v>29</v>
      </c>
      <c r="H516" s="59" t="s">
        <v>187</v>
      </c>
      <c r="I516" s="60">
        <v>7.83</v>
      </c>
      <c r="J516" s="50" t="s">
        <v>188</v>
      </c>
      <c r="K516" s="50" t="s">
        <v>192</v>
      </c>
      <c r="L516" s="61" t="s">
        <v>448</v>
      </c>
    </row>
    <row r="517" spans="1:12">
      <c r="A517" s="5">
        <v>514</v>
      </c>
      <c r="B517" s="50" t="s">
        <v>13</v>
      </c>
      <c r="C517" s="50" t="s">
        <v>184</v>
      </c>
      <c r="D517" s="50" t="s">
        <v>185</v>
      </c>
      <c r="E517" s="50" t="s">
        <v>186</v>
      </c>
      <c r="F517" s="63">
        <v>46111</v>
      </c>
      <c r="G517" s="59" t="s">
        <v>29</v>
      </c>
      <c r="H517" s="59" t="s">
        <v>187</v>
      </c>
      <c r="I517" s="60">
        <v>7.83</v>
      </c>
      <c r="J517" s="50" t="s">
        <v>188</v>
      </c>
      <c r="K517" s="50" t="s">
        <v>192</v>
      </c>
      <c r="L517" s="61" t="s">
        <v>449</v>
      </c>
    </row>
    <row r="518" spans="1:12">
      <c r="A518" s="5">
        <v>515</v>
      </c>
      <c r="B518" s="50" t="s">
        <v>13</v>
      </c>
      <c r="C518" s="50" t="s">
        <v>184</v>
      </c>
      <c r="D518" s="50" t="s">
        <v>185</v>
      </c>
      <c r="E518" s="50" t="s">
        <v>186</v>
      </c>
      <c r="F518" s="63">
        <v>46111</v>
      </c>
      <c r="G518" s="59" t="s">
        <v>29</v>
      </c>
      <c r="H518" s="59" t="s">
        <v>187</v>
      </c>
      <c r="I518" s="60">
        <v>7.83</v>
      </c>
      <c r="J518" s="50" t="s">
        <v>188</v>
      </c>
      <c r="K518" s="50" t="s">
        <v>189</v>
      </c>
      <c r="L518" s="61" t="s">
        <v>450</v>
      </c>
    </row>
    <row r="519" spans="1:12">
      <c r="A519" s="5">
        <v>516</v>
      </c>
      <c r="B519" s="50" t="s">
        <v>13</v>
      </c>
      <c r="C519" s="50" t="s">
        <v>184</v>
      </c>
      <c r="D519" s="50" t="s">
        <v>185</v>
      </c>
      <c r="E519" s="50" t="s">
        <v>186</v>
      </c>
      <c r="F519" s="63">
        <v>46111</v>
      </c>
      <c r="G519" s="59" t="s">
        <v>29</v>
      </c>
      <c r="H519" s="59" t="s">
        <v>187</v>
      </c>
      <c r="I519" s="60">
        <v>7.83</v>
      </c>
      <c r="J519" s="50" t="s">
        <v>188</v>
      </c>
      <c r="K519" s="50" t="s">
        <v>189</v>
      </c>
      <c r="L519" s="61" t="s">
        <v>451</v>
      </c>
    </row>
    <row r="520" spans="1:12">
      <c r="A520" s="5">
        <v>517</v>
      </c>
      <c r="B520" s="50" t="s">
        <v>13</v>
      </c>
      <c r="C520" s="50" t="s">
        <v>184</v>
      </c>
      <c r="D520" s="50" t="s">
        <v>185</v>
      </c>
      <c r="E520" s="50" t="s">
        <v>186</v>
      </c>
      <c r="F520" s="63">
        <v>46112</v>
      </c>
      <c r="G520" s="59" t="s">
        <v>29</v>
      </c>
      <c r="H520" s="59" t="s">
        <v>187</v>
      </c>
      <c r="I520" s="60">
        <v>7.83</v>
      </c>
      <c r="J520" s="50" t="s">
        <v>188</v>
      </c>
      <c r="K520" s="50" t="s">
        <v>192</v>
      </c>
      <c r="L520" s="61" t="s">
        <v>452</v>
      </c>
    </row>
    <row r="521" spans="1:12">
      <c r="A521" s="5">
        <v>518</v>
      </c>
      <c r="B521" s="50" t="s">
        <v>13</v>
      </c>
      <c r="C521" s="50" t="s">
        <v>184</v>
      </c>
      <c r="D521" s="50" t="s">
        <v>185</v>
      </c>
      <c r="E521" s="50" t="s">
        <v>186</v>
      </c>
      <c r="F521" s="63">
        <v>46112</v>
      </c>
      <c r="G521" s="59" t="s">
        <v>29</v>
      </c>
      <c r="H521" s="59" t="s">
        <v>187</v>
      </c>
      <c r="I521" s="60">
        <v>7.83</v>
      </c>
      <c r="J521" s="50" t="s">
        <v>188</v>
      </c>
      <c r="K521" s="50" t="s">
        <v>192</v>
      </c>
      <c r="L521" s="61" t="s">
        <v>453</v>
      </c>
    </row>
    <row r="522" spans="1:12">
      <c r="A522" s="5">
        <v>519</v>
      </c>
      <c r="B522" s="50" t="s">
        <v>13</v>
      </c>
      <c r="C522" s="50" t="s">
        <v>184</v>
      </c>
      <c r="D522" s="50" t="s">
        <v>185</v>
      </c>
      <c r="E522" s="50" t="s">
        <v>186</v>
      </c>
      <c r="F522" s="63">
        <v>46112</v>
      </c>
      <c r="G522" s="59" t="s">
        <v>29</v>
      </c>
      <c r="H522" s="59" t="s">
        <v>187</v>
      </c>
      <c r="I522" s="60">
        <v>6.8079999999999998</v>
      </c>
      <c r="J522" s="50" t="s">
        <v>278</v>
      </c>
      <c r="K522" s="50" t="s">
        <v>279</v>
      </c>
      <c r="L522" s="61" t="s">
        <v>454</v>
      </c>
    </row>
    <row r="523" spans="1:12">
      <c r="A523" s="5">
        <v>520</v>
      </c>
      <c r="B523" s="50" t="s">
        <v>13</v>
      </c>
      <c r="C523" s="50" t="s">
        <v>184</v>
      </c>
      <c r="D523" s="50" t="s">
        <v>185</v>
      </c>
      <c r="E523" s="50" t="s">
        <v>186</v>
      </c>
      <c r="F523" s="63">
        <v>46088</v>
      </c>
      <c r="G523" s="59" t="s">
        <v>29</v>
      </c>
      <c r="H523" s="59" t="s">
        <v>187</v>
      </c>
      <c r="I523" s="60">
        <v>0.81</v>
      </c>
      <c r="J523" s="50" t="s">
        <v>274</v>
      </c>
      <c r="K523" s="50" t="s">
        <v>271</v>
      </c>
      <c r="L523" s="61" t="s">
        <v>455</v>
      </c>
    </row>
    <row r="524" spans="1:12">
      <c r="A524" s="5">
        <v>521</v>
      </c>
      <c r="B524" s="50" t="s">
        <v>13</v>
      </c>
      <c r="C524" s="50" t="s">
        <v>184</v>
      </c>
      <c r="D524" s="50" t="s">
        <v>185</v>
      </c>
      <c r="E524" s="50" t="s">
        <v>186</v>
      </c>
      <c r="F524" s="63">
        <v>46097</v>
      </c>
      <c r="G524" s="59" t="s">
        <v>29</v>
      </c>
      <c r="H524" s="59" t="s">
        <v>187</v>
      </c>
      <c r="I524" s="60">
        <v>1.49</v>
      </c>
      <c r="J524" s="50" t="s">
        <v>274</v>
      </c>
      <c r="K524" s="50" t="s">
        <v>271</v>
      </c>
      <c r="L524" s="61" t="s">
        <v>456</v>
      </c>
    </row>
    <row r="525" spans="1:12">
      <c r="A525" s="5">
        <v>522</v>
      </c>
      <c r="B525" s="50" t="s">
        <v>13</v>
      </c>
      <c r="C525" s="50" t="s">
        <v>184</v>
      </c>
      <c r="D525" s="50" t="s">
        <v>185</v>
      </c>
      <c r="E525" s="50" t="s">
        <v>186</v>
      </c>
      <c r="F525" s="63">
        <v>46101</v>
      </c>
      <c r="G525" s="59" t="s">
        <v>29</v>
      </c>
      <c r="H525" s="59" t="s">
        <v>187</v>
      </c>
      <c r="I525" s="60">
        <v>0.57999999999999996</v>
      </c>
      <c r="J525" s="50" t="s">
        <v>274</v>
      </c>
      <c r="K525" s="50" t="s">
        <v>271</v>
      </c>
      <c r="L525" s="61" t="s">
        <v>457</v>
      </c>
    </row>
    <row r="526" spans="1:12">
      <c r="A526" s="5">
        <v>523</v>
      </c>
      <c r="B526" s="50" t="s">
        <v>13</v>
      </c>
      <c r="C526" s="50" t="s">
        <v>184</v>
      </c>
      <c r="D526" s="50" t="s">
        <v>185</v>
      </c>
      <c r="E526" s="50" t="s">
        <v>186</v>
      </c>
      <c r="F526" s="63">
        <v>46108</v>
      </c>
      <c r="G526" s="59" t="s">
        <v>29</v>
      </c>
      <c r="H526" s="59" t="s">
        <v>187</v>
      </c>
      <c r="I526" s="60">
        <v>0.89</v>
      </c>
      <c r="J526" s="50" t="s">
        <v>274</v>
      </c>
      <c r="K526" s="50" t="s">
        <v>271</v>
      </c>
      <c r="L526" s="61" t="s">
        <v>458</v>
      </c>
    </row>
    <row r="527" spans="1:12">
      <c r="A527" s="5">
        <v>524</v>
      </c>
      <c r="B527" s="50" t="s">
        <v>13</v>
      </c>
      <c r="C527" s="50" t="s">
        <v>184</v>
      </c>
      <c r="D527" s="50" t="s">
        <v>185</v>
      </c>
      <c r="E527" s="50" t="s">
        <v>186</v>
      </c>
      <c r="F527" s="63">
        <v>46097</v>
      </c>
      <c r="G527" s="59" t="s">
        <v>29</v>
      </c>
      <c r="H527" s="59" t="s">
        <v>187</v>
      </c>
      <c r="I527" s="60">
        <v>0.79</v>
      </c>
      <c r="J527" s="59" t="s">
        <v>459</v>
      </c>
      <c r="K527" s="59" t="s">
        <v>271</v>
      </c>
      <c r="L527" s="61" t="s">
        <v>460</v>
      </c>
    </row>
    <row r="528" spans="1:12">
      <c r="A528" s="5">
        <v>525</v>
      </c>
      <c r="B528" s="50" t="s">
        <v>13</v>
      </c>
      <c r="C528" s="50" t="s">
        <v>184</v>
      </c>
      <c r="D528" s="50" t="s">
        <v>185</v>
      </c>
      <c r="E528" s="50" t="s">
        <v>186</v>
      </c>
      <c r="F528" s="63">
        <v>46099</v>
      </c>
      <c r="G528" s="59" t="s">
        <v>29</v>
      </c>
      <c r="H528" s="59" t="s">
        <v>187</v>
      </c>
      <c r="I528" s="60">
        <v>0.78</v>
      </c>
      <c r="J528" s="59" t="s">
        <v>459</v>
      </c>
      <c r="K528" s="59" t="s">
        <v>271</v>
      </c>
      <c r="L528" s="61" t="s">
        <v>461</v>
      </c>
    </row>
    <row r="529" spans="1:12">
      <c r="A529" s="5">
        <v>526</v>
      </c>
      <c r="B529" s="50" t="s">
        <v>13</v>
      </c>
      <c r="C529" s="50" t="s">
        <v>184</v>
      </c>
      <c r="D529" s="50" t="s">
        <v>185</v>
      </c>
      <c r="E529" s="50" t="s">
        <v>186</v>
      </c>
      <c r="F529" s="63">
        <v>46100</v>
      </c>
      <c r="G529" s="59" t="s">
        <v>29</v>
      </c>
      <c r="H529" s="59" t="s">
        <v>187</v>
      </c>
      <c r="I529" s="60">
        <v>1.5</v>
      </c>
      <c r="J529" s="59" t="s">
        <v>459</v>
      </c>
      <c r="K529" s="59" t="s">
        <v>271</v>
      </c>
      <c r="L529" s="61" t="s">
        <v>462</v>
      </c>
    </row>
    <row r="530" spans="1:12" ht="45">
      <c r="A530" s="5">
        <v>527</v>
      </c>
      <c r="B530" s="5" t="s">
        <v>463</v>
      </c>
      <c r="C530" s="5" t="s">
        <v>464</v>
      </c>
      <c r="D530" s="5" t="s">
        <v>465</v>
      </c>
      <c r="E530" s="5" t="s">
        <v>466</v>
      </c>
      <c r="F530" s="65">
        <v>46028</v>
      </c>
      <c r="G530" s="5" t="s">
        <v>175</v>
      </c>
      <c r="H530" s="5" t="s">
        <v>467</v>
      </c>
      <c r="I530" s="66">
        <f t="shared" ref="I530:I552" si="2">15*1.8</f>
        <v>27</v>
      </c>
      <c r="J530" s="9" t="s">
        <v>38</v>
      </c>
      <c r="K530" s="5" t="s">
        <v>468</v>
      </c>
      <c r="L530" s="20" t="s">
        <v>469</v>
      </c>
    </row>
    <row r="531" spans="1:12" ht="45">
      <c r="A531" s="5">
        <v>528</v>
      </c>
      <c r="B531" s="5" t="s">
        <v>463</v>
      </c>
      <c r="C531" s="5" t="s">
        <v>464</v>
      </c>
      <c r="D531" s="5" t="s">
        <v>465</v>
      </c>
      <c r="E531" s="5" t="s">
        <v>466</v>
      </c>
      <c r="F531" s="65">
        <v>46041</v>
      </c>
      <c r="G531" s="5" t="s">
        <v>175</v>
      </c>
      <c r="H531" s="5" t="s">
        <v>467</v>
      </c>
      <c r="I531" s="66">
        <f t="shared" si="2"/>
        <v>27</v>
      </c>
      <c r="J531" s="9" t="s">
        <v>38</v>
      </c>
      <c r="K531" s="5" t="s">
        <v>468</v>
      </c>
      <c r="L531" s="20" t="s">
        <v>469</v>
      </c>
    </row>
    <row r="532" spans="1:12" ht="45">
      <c r="A532" s="5">
        <v>529</v>
      </c>
      <c r="B532" s="5" t="s">
        <v>463</v>
      </c>
      <c r="C532" s="5" t="s">
        <v>464</v>
      </c>
      <c r="D532" s="5" t="s">
        <v>465</v>
      </c>
      <c r="E532" s="5" t="s">
        <v>466</v>
      </c>
      <c r="F532" s="65">
        <v>46041</v>
      </c>
      <c r="G532" s="5" t="s">
        <v>175</v>
      </c>
      <c r="H532" s="5" t="s">
        <v>467</v>
      </c>
      <c r="I532" s="66">
        <f t="shared" si="2"/>
        <v>27</v>
      </c>
      <c r="J532" s="9" t="s">
        <v>38</v>
      </c>
      <c r="K532" s="5" t="s">
        <v>468</v>
      </c>
      <c r="L532" s="20" t="s">
        <v>469</v>
      </c>
    </row>
    <row r="533" spans="1:12" ht="45">
      <c r="A533" s="5">
        <v>530</v>
      </c>
      <c r="B533" s="5" t="s">
        <v>463</v>
      </c>
      <c r="C533" s="5" t="s">
        <v>464</v>
      </c>
      <c r="D533" s="5" t="s">
        <v>465</v>
      </c>
      <c r="E533" s="5" t="s">
        <v>466</v>
      </c>
      <c r="F533" s="65">
        <v>46041</v>
      </c>
      <c r="G533" s="5" t="s">
        <v>175</v>
      </c>
      <c r="H533" s="5" t="s">
        <v>467</v>
      </c>
      <c r="I533" s="66">
        <f t="shared" si="2"/>
        <v>27</v>
      </c>
      <c r="J533" s="9" t="s">
        <v>38</v>
      </c>
      <c r="K533" s="5" t="s">
        <v>468</v>
      </c>
      <c r="L533" s="20" t="s">
        <v>469</v>
      </c>
    </row>
    <row r="534" spans="1:12" ht="45">
      <c r="A534" s="5">
        <v>531</v>
      </c>
      <c r="B534" s="5" t="s">
        <v>463</v>
      </c>
      <c r="C534" s="5" t="s">
        <v>464</v>
      </c>
      <c r="D534" s="5" t="s">
        <v>465</v>
      </c>
      <c r="E534" s="5" t="s">
        <v>466</v>
      </c>
      <c r="F534" s="65">
        <v>46041</v>
      </c>
      <c r="G534" s="5" t="s">
        <v>175</v>
      </c>
      <c r="H534" s="5" t="s">
        <v>467</v>
      </c>
      <c r="I534" s="66">
        <f t="shared" si="2"/>
        <v>27</v>
      </c>
      <c r="J534" s="9" t="s">
        <v>38</v>
      </c>
      <c r="K534" s="5" t="s">
        <v>468</v>
      </c>
      <c r="L534" s="20" t="s">
        <v>469</v>
      </c>
    </row>
    <row r="535" spans="1:12" ht="45">
      <c r="A535" s="5">
        <v>532</v>
      </c>
      <c r="B535" s="5" t="s">
        <v>463</v>
      </c>
      <c r="C535" s="5" t="s">
        <v>464</v>
      </c>
      <c r="D535" s="5" t="s">
        <v>465</v>
      </c>
      <c r="E535" s="5" t="s">
        <v>466</v>
      </c>
      <c r="F535" s="65">
        <v>46044</v>
      </c>
      <c r="G535" s="5" t="s">
        <v>175</v>
      </c>
      <c r="H535" s="5" t="s">
        <v>467</v>
      </c>
      <c r="I535" s="66">
        <f t="shared" si="2"/>
        <v>27</v>
      </c>
      <c r="J535" s="9" t="s">
        <v>38</v>
      </c>
      <c r="K535" s="5" t="s">
        <v>468</v>
      </c>
      <c r="L535" s="20" t="s">
        <v>469</v>
      </c>
    </row>
    <row r="536" spans="1:12" ht="45">
      <c r="A536" s="5">
        <v>533</v>
      </c>
      <c r="B536" s="5" t="s">
        <v>463</v>
      </c>
      <c r="C536" s="5" t="s">
        <v>464</v>
      </c>
      <c r="D536" s="5" t="s">
        <v>465</v>
      </c>
      <c r="E536" s="5" t="s">
        <v>466</v>
      </c>
      <c r="F536" s="65">
        <v>46044</v>
      </c>
      <c r="G536" s="5" t="s">
        <v>175</v>
      </c>
      <c r="H536" s="5" t="s">
        <v>467</v>
      </c>
      <c r="I536" s="66">
        <f t="shared" si="2"/>
        <v>27</v>
      </c>
      <c r="J536" s="9" t="s">
        <v>38</v>
      </c>
      <c r="K536" s="5" t="s">
        <v>468</v>
      </c>
      <c r="L536" s="20" t="s">
        <v>469</v>
      </c>
    </row>
    <row r="537" spans="1:12" ht="45">
      <c r="A537" s="5">
        <v>534</v>
      </c>
      <c r="B537" s="5" t="s">
        <v>463</v>
      </c>
      <c r="C537" s="5" t="s">
        <v>464</v>
      </c>
      <c r="D537" s="5" t="s">
        <v>465</v>
      </c>
      <c r="E537" s="5" t="s">
        <v>466</v>
      </c>
      <c r="F537" s="65">
        <v>46044</v>
      </c>
      <c r="G537" s="5" t="s">
        <v>175</v>
      </c>
      <c r="H537" s="5" t="s">
        <v>467</v>
      </c>
      <c r="I537" s="66">
        <f t="shared" si="2"/>
        <v>27</v>
      </c>
      <c r="J537" s="9" t="s">
        <v>38</v>
      </c>
      <c r="K537" s="5" t="s">
        <v>468</v>
      </c>
      <c r="L537" s="20" t="s">
        <v>469</v>
      </c>
    </row>
    <row r="538" spans="1:12" ht="45">
      <c r="A538" s="5">
        <v>535</v>
      </c>
      <c r="B538" s="5" t="s">
        <v>463</v>
      </c>
      <c r="C538" s="5" t="s">
        <v>464</v>
      </c>
      <c r="D538" s="5" t="s">
        <v>465</v>
      </c>
      <c r="E538" s="5" t="s">
        <v>466</v>
      </c>
      <c r="F538" s="65">
        <v>46044</v>
      </c>
      <c r="G538" s="5" t="s">
        <v>175</v>
      </c>
      <c r="H538" s="5" t="s">
        <v>467</v>
      </c>
      <c r="I538" s="66">
        <f t="shared" si="2"/>
        <v>27</v>
      </c>
      <c r="J538" s="9" t="s">
        <v>38</v>
      </c>
      <c r="K538" s="5" t="s">
        <v>468</v>
      </c>
      <c r="L538" s="20" t="s">
        <v>469</v>
      </c>
    </row>
    <row r="539" spans="1:12" ht="45">
      <c r="A539" s="5">
        <v>536</v>
      </c>
      <c r="B539" s="5" t="s">
        <v>463</v>
      </c>
      <c r="C539" s="5" t="s">
        <v>464</v>
      </c>
      <c r="D539" s="5" t="s">
        <v>465</v>
      </c>
      <c r="E539" s="5" t="s">
        <v>466</v>
      </c>
      <c r="F539" s="65">
        <v>46044</v>
      </c>
      <c r="G539" s="5" t="s">
        <v>175</v>
      </c>
      <c r="H539" s="5" t="s">
        <v>467</v>
      </c>
      <c r="I539" s="66">
        <f t="shared" si="2"/>
        <v>27</v>
      </c>
      <c r="J539" s="9" t="s">
        <v>38</v>
      </c>
      <c r="K539" s="5" t="s">
        <v>468</v>
      </c>
      <c r="L539" s="20" t="s">
        <v>469</v>
      </c>
    </row>
    <row r="540" spans="1:12" ht="45">
      <c r="A540" s="5">
        <v>537</v>
      </c>
      <c r="B540" s="5" t="s">
        <v>463</v>
      </c>
      <c r="C540" s="5" t="s">
        <v>464</v>
      </c>
      <c r="D540" s="5" t="s">
        <v>465</v>
      </c>
      <c r="E540" s="5" t="s">
        <v>466</v>
      </c>
      <c r="F540" s="65">
        <v>46044</v>
      </c>
      <c r="G540" s="5" t="s">
        <v>175</v>
      </c>
      <c r="H540" s="5" t="s">
        <v>467</v>
      </c>
      <c r="I540" s="66">
        <f t="shared" si="2"/>
        <v>27</v>
      </c>
      <c r="J540" s="9" t="s">
        <v>38</v>
      </c>
      <c r="K540" s="5" t="s">
        <v>468</v>
      </c>
      <c r="L540" s="20" t="s">
        <v>469</v>
      </c>
    </row>
    <row r="541" spans="1:12" ht="45">
      <c r="A541" s="5">
        <v>538</v>
      </c>
      <c r="B541" s="5" t="s">
        <v>463</v>
      </c>
      <c r="C541" s="5" t="s">
        <v>464</v>
      </c>
      <c r="D541" s="5" t="s">
        <v>465</v>
      </c>
      <c r="E541" s="5" t="s">
        <v>466</v>
      </c>
      <c r="F541" s="65">
        <v>46044</v>
      </c>
      <c r="G541" s="5" t="s">
        <v>175</v>
      </c>
      <c r="H541" s="5" t="s">
        <v>467</v>
      </c>
      <c r="I541" s="66">
        <f t="shared" si="2"/>
        <v>27</v>
      </c>
      <c r="J541" s="9" t="s">
        <v>38</v>
      </c>
      <c r="K541" s="5" t="s">
        <v>468</v>
      </c>
      <c r="L541" s="20" t="s">
        <v>469</v>
      </c>
    </row>
    <row r="542" spans="1:12" ht="45">
      <c r="A542" s="5">
        <v>539</v>
      </c>
      <c r="B542" s="5" t="s">
        <v>463</v>
      </c>
      <c r="C542" s="5" t="s">
        <v>464</v>
      </c>
      <c r="D542" s="5" t="s">
        <v>465</v>
      </c>
      <c r="E542" s="5" t="s">
        <v>466</v>
      </c>
      <c r="F542" s="65">
        <v>46044</v>
      </c>
      <c r="G542" s="5" t="s">
        <v>175</v>
      </c>
      <c r="H542" s="5" t="s">
        <v>467</v>
      </c>
      <c r="I542" s="66">
        <f t="shared" si="2"/>
        <v>27</v>
      </c>
      <c r="J542" s="9" t="s">
        <v>38</v>
      </c>
      <c r="K542" s="5" t="s">
        <v>468</v>
      </c>
      <c r="L542" s="20" t="s">
        <v>469</v>
      </c>
    </row>
    <row r="543" spans="1:12" ht="45">
      <c r="A543" s="5">
        <v>540</v>
      </c>
      <c r="B543" s="5" t="s">
        <v>463</v>
      </c>
      <c r="C543" s="5" t="s">
        <v>464</v>
      </c>
      <c r="D543" s="5" t="s">
        <v>465</v>
      </c>
      <c r="E543" s="5" t="s">
        <v>466</v>
      </c>
      <c r="F543" s="65">
        <v>46044</v>
      </c>
      <c r="G543" s="5" t="s">
        <v>175</v>
      </c>
      <c r="H543" s="5" t="s">
        <v>467</v>
      </c>
      <c r="I543" s="66">
        <f t="shared" si="2"/>
        <v>27</v>
      </c>
      <c r="J543" s="9" t="s">
        <v>38</v>
      </c>
      <c r="K543" s="5" t="s">
        <v>468</v>
      </c>
      <c r="L543" s="20" t="s">
        <v>469</v>
      </c>
    </row>
    <row r="544" spans="1:12" ht="45">
      <c r="A544" s="5">
        <v>541</v>
      </c>
      <c r="B544" s="5" t="s">
        <v>463</v>
      </c>
      <c r="C544" s="5" t="s">
        <v>464</v>
      </c>
      <c r="D544" s="5" t="s">
        <v>465</v>
      </c>
      <c r="E544" s="5" t="s">
        <v>466</v>
      </c>
      <c r="F544" s="65">
        <v>46044</v>
      </c>
      <c r="G544" s="5" t="s">
        <v>175</v>
      </c>
      <c r="H544" s="5" t="s">
        <v>467</v>
      </c>
      <c r="I544" s="66">
        <f t="shared" si="2"/>
        <v>27</v>
      </c>
      <c r="J544" s="9" t="s">
        <v>38</v>
      </c>
      <c r="K544" s="5" t="s">
        <v>468</v>
      </c>
      <c r="L544" s="20" t="s">
        <v>469</v>
      </c>
    </row>
    <row r="545" spans="1:12" ht="45">
      <c r="A545" s="5">
        <v>542</v>
      </c>
      <c r="B545" s="5" t="s">
        <v>463</v>
      </c>
      <c r="C545" s="5" t="s">
        <v>464</v>
      </c>
      <c r="D545" s="5" t="s">
        <v>465</v>
      </c>
      <c r="E545" s="5" t="s">
        <v>466</v>
      </c>
      <c r="F545" s="65">
        <v>46044</v>
      </c>
      <c r="G545" s="5" t="s">
        <v>175</v>
      </c>
      <c r="H545" s="5" t="s">
        <v>467</v>
      </c>
      <c r="I545" s="66">
        <f t="shared" si="2"/>
        <v>27</v>
      </c>
      <c r="J545" s="9" t="s">
        <v>38</v>
      </c>
      <c r="K545" s="5" t="s">
        <v>468</v>
      </c>
      <c r="L545" s="20" t="s">
        <v>469</v>
      </c>
    </row>
    <row r="546" spans="1:12" ht="45">
      <c r="A546" s="5">
        <v>543</v>
      </c>
      <c r="B546" s="5" t="s">
        <v>463</v>
      </c>
      <c r="C546" s="5" t="s">
        <v>464</v>
      </c>
      <c r="D546" s="5" t="s">
        <v>465</v>
      </c>
      <c r="E546" s="5" t="s">
        <v>466</v>
      </c>
      <c r="F546" s="65">
        <v>46044</v>
      </c>
      <c r="G546" s="5" t="s">
        <v>175</v>
      </c>
      <c r="H546" s="5" t="s">
        <v>467</v>
      </c>
      <c r="I546" s="66">
        <f t="shared" si="2"/>
        <v>27</v>
      </c>
      <c r="J546" s="9" t="s">
        <v>38</v>
      </c>
      <c r="K546" s="5" t="s">
        <v>468</v>
      </c>
      <c r="L546" s="20" t="s">
        <v>469</v>
      </c>
    </row>
    <row r="547" spans="1:12" ht="45">
      <c r="A547" s="5">
        <v>544</v>
      </c>
      <c r="B547" s="5" t="s">
        <v>463</v>
      </c>
      <c r="C547" s="5" t="s">
        <v>464</v>
      </c>
      <c r="D547" s="5" t="s">
        <v>465</v>
      </c>
      <c r="E547" s="5" t="s">
        <v>466</v>
      </c>
      <c r="F547" s="65">
        <v>46044</v>
      </c>
      <c r="G547" s="5" t="s">
        <v>175</v>
      </c>
      <c r="H547" s="5" t="s">
        <v>467</v>
      </c>
      <c r="I547" s="66">
        <f t="shared" si="2"/>
        <v>27</v>
      </c>
      <c r="J547" s="9" t="s">
        <v>38</v>
      </c>
      <c r="K547" s="5" t="s">
        <v>468</v>
      </c>
      <c r="L547" s="20" t="s">
        <v>469</v>
      </c>
    </row>
    <row r="548" spans="1:12" ht="45">
      <c r="A548" s="5">
        <v>545</v>
      </c>
      <c r="B548" s="5" t="s">
        <v>463</v>
      </c>
      <c r="C548" s="5" t="s">
        <v>464</v>
      </c>
      <c r="D548" s="5" t="s">
        <v>465</v>
      </c>
      <c r="E548" s="5" t="s">
        <v>466</v>
      </c>
      <c r="F548" s="65">
        <v>46045</v>
      </c>
      <c r="G548" s="5" t="s">
        <v>175</v>
      </c>
      <c r="H548" s="5" t="s">
        <v>467</v>
      </c>
      <c r="I548" s="66">
        <f t="shared" si="2"/>
        <v>27</v>
      </c>
      <c r="J548" s="9" t="s">
        <v>38</v>
      </c>
      <c r="K548" s="5" t="s">
        <v>468</v>
      </c>
      <c r="L548" s="20" t="s">
        <v>469</v>
      </c>
    </row>
    <row r="549" spans="1:12" ht="45">
      <c r="A549" s="5">
        <v>546</v>
      </c>
      <c r="B549" s="5" t="s">
        <v>463</v>
      </c>
      <c r="C549" s="5" t="s">
        <v>464</v>
      </c>
      <c r="D549" s="5" t="s">
        <v>465</v>
      </c>
      <c r="E549" s="5" t="s">
        <v>466</v>
      </c>
      <c r="F549" s="65">
        <v>46045</v>
      </c>
      <c r="G549" s="5" t="s">
        <v>175</v>
      </c>
      <c r="H549" s="5" t="s">
        <v>467</v>
      </c>
      <c r="I549" s="66">
        <f t="shared" si="2"/>
        <v>27</v>
      </c>
      <c r="J549" s="9" t="s">
        <v>38</v>
      </c>
      <c r="K549" s="5" t="s">
        <v>468</v>
      </c>
      <c r="L549" s="20" t="s">
        <v>469</v>
      </c>
    </row>
    <row r="550" spans="1:12" ht="45">
      <c r="A550" s="5">
        <v>547</v>
      </c>
      <c r="B550" s="5" t="s">
        <v>463</v>
      </c>
      <c r="C550" s="5" t="s">
        <v>464</v>
      </c>
      <c r="D550" s="5" t="s">
        <v>465</v>
      </c>
      <c r="E550" s="5" t="s">
        <v>466</v>
      </c>
      <c r="F550" s="65">
        <v>46045</v>
      </c>
      <c r="G550" s="5" t="s">
        <v>175</v>
      </c>
      <c r="H550" s="5" t="s">
        <v>467</v>
      </c>
      <c r="I550" s="66">
        <f t="shared" si="2"/>
        <v>27</v>
      </c>
      <c r="J550" s="9" t="s">
        <v>38</v>
      </c>
      <c r="K550" s="5" t="s">
        <v>468</v>
      </c>
      <c r="L550" s="20" t="s">
        <v>469</v>
      </c>
    </row>
    <row r="551" spans="1:12" ht="45">
      <c r="A551" s="5">
        <v>548</v>
      </c>
      <c r="B551" s="67" t="s">
        <v>463</v>
      </c>
      <c r="C551" s="67" t="s">
        <v>464</v>
      </c>
      <c r="D551" s="67" t="s">
        <v>465</v>
      </c>
      <c r="E551" s="67" t="s">
        <v>466</v>
      </c>
      <c r="F551" s="65">
        <v>46048</v>
      </c>
      <c r="G551" s="67" t="s">
        <v>175</v>
      </c>
      <c r="H551" s="67" t="s">
        <v>467</v>
      </c>
      <c r="I551" s="66">
        <f t="shared" si="2"/>
        <v>27</v>
      </c>
      <c r="J551" s="68" t="s">
        <v>38</v>
      </c>
      <c r="K551" s="67" t="s">
        <v>468</v>
      </c>
      <c r="L551" s="20" t="s">
        <v>469</v>
      </c>
    </row>
    <row r="552" spans="1:12" ht="45">
      <c r="A552" s="5">
        <v>549</v>
      </c>
      <c r="B552" s="5" t="s">
        <v>463</v>
      </c>
      <c r="C552" s="5" t="s">
        <v>464</v>
      </c>
      <c r="D552" s="5" t="s">
        <v>465</v>
      </c>
      <c r="E552" s="5" t="s">
        <v>466</v>
      </c>
      <c r="F552" s="65">
        <v>46048</v>
      </c>
      <c r="G552" s="5" t="s">
        <v>175</v>
      </c>
      <c r="H552" s="5" t="s">
        <v>467</v>
      </c>
      <c r="I552" s="66">
        <f t="shared" si="2"/>
        <v>27</v>
      </c>
      <c r="J552" s="9" t="s">
        <v>38</v>
      </c>
      <c r="K552" s="5" t="s">
        <v>468</v>
      </c>
      <c r="L552" s="20" t="s">
        <v>469</v>
      </c>
    </row>
    <row r="553" spans="1:12" ht="30">
      <c r="A553" s="5">
        <v>550</v>
      </c>
      <c r="B553" s="5" t="s">
        <v>463</v>
      </c>
      <c r="C553" s="5" t="s">
        <v>464</v>
      </c>
      <c r="D553" s="5" t="s">
        <v>465</v>
      </c>
      <c r="E553" s="5" t="s">
        <v>470</v>
      </c>
      <c r="F553" s="69">
        <v>46038</v>
      </c>
      <c r="G553" s="5" t="s">
        <v>175</v>
      </c>
      <c r="H553" s="5" t="s">
        <v>467</v>
      </c>
      <c r="I553" s="10">
        <v>7.23</v>
      </c>
      <c r="J553" s="9" t="s">
        <v>471</v>
      </c>
      <c r="K553" s="5" t="s">
        <v>472</v>
      </c>
      <c r="L553" s="70" t="s">
        <v>473</v>
      </c>
    </row>
    <row r="554" spans="1:12" ht="45">
      <c r="A554" s="5">
        <v>551</v>
      </c>
      <c r="B554" s="5" t="s">
        <v>463</v>
      </c>
      <c r="C554" s="5" t="s">
        <v>464</v>
      </c>
      <c r="D554" s="5" t="s">
        <v>465</v>
      </c>
      <c r="E554" s="5" t="s">
        <v>470</v>
      </c>
      <c r="F554" s="65">
        <v>46042</v>
      </c>
      <c r="G554" s="5" t="s">
        <v>175</v>
      </c>
      <c r="H554" s="5" t="s">
        <v>467</v>
      </c>
      <c r="I554" s="66">
        <f t="shared" ref="I554:I617" si="3">15*1.5</f>
        <v>22.5</v>
      </c>
      <c r="J554" s="9" t="s">
        <v>474</v>
      </c>
      <c r="K554" s="5" t="s">
        <v>475</v>
      </c>
      <c r="L554" s="20" t="s">
        <v>476</v>
      </c>
    </row>
    <row r="555" spans="1:12" ht="45">
      <c r="A555" s="5">
        <v>552</v>
      </c>
      <c r="B555" s="5" t="s">
        <v>463</v>
      </c>
      <c r="C555" s="5" t="s">
        <v>464</v>
      </c>
      <c r="D555" s="5" t="s">
        <v>465</v>
      </c>
      <c r="E555" s="5" t="s">
        <v>470</v>
      </c>
      <c r="F555" s="65">
        <v>46042</v>
      </c>
      <c r="G555" s="5" t="s">
        <v>175</v>
      </c>
      <c r="H555" s="5" t="s">
        <v>467</v>
      </c>
      <c r="I555" s="66">
        <f t="shared" si="3"/>
        <v>22.5</v>
      </c>
      <c r="J555" s="9" t="s">
        <v>474</v>
      </c>
      <c r="K555" s="5" t="s">
        <v>475</v>
      </c>
      <c r="L555" s="20" t="s">
        <v>476</v>
      </c>
    </row>
    <row r="556" spans="1:12" ht="45">
      <c r="A556" s="5">
        <v>553</v>
      </c>
      <c r="B556" s="5" t="s">
        <v>463</v>
      </c>
      <c r="C556" s="5" t="s">
        <v>464</v>
      </c>
      <c r="D556" s="5" t="s">
        <v>465</v>
      </c>
      <c r="E556" s="5" t="s">
        <v>470</v>
      </c>
      <c r="F556" s="65">
        <v>46042</v>
      </c>
      <c r="G556" s="5" t="s">
        <v>175</v>
      </c>
      <c r="H556" s="5" t="s">
        <v>467</v>
      </c>
      <c r="I556" s="66">
        <f t="shared" si="3"/>
        <v>22.5</v>
      </c>
      <c r="J556" s="9" t="s">
        <v>474</v>
      </c>
      <c r="K556" s="5" t="s">
        <v>475</v>
      </c>
      <c r="L556" s="20" t="s">
        <v>476</v>
      </c>
    </row>
    <row r="557" spans="1:12" ht="45">
      <c r="A557" s="5">
        <v>554</v>
      </c>
      <c r="B557" s="5" t="s">
        <v>463</v>
      </c>
      <c r="C557" s="5" t="s">
        <v>464</v>
      </c>
      <c r="D557" s="5" t="s">
        <v>465</v>
      </c>
      <c r="E557" s="5" t="s">
        <v>470</v>
      </c>
      <c r="F557" s="65">
        <v>46042</v>
      </c>
      <c r="G557" s="5" t="s">
        <v>175</v>
      </c>
      <c r="H557" s="5" t="s">
        <v>467</v>
      </c>
      <c r="I557" s="66">
        <f t="shared" si="3"/>
        <v>22.5</v>
      </c>
      <c r="J557" s="9" t="s">
        <v>474</v>
      </c>
      <c r="K557" s="5" t="s">
        <v>475</v>
      </c>
      <c r="L557" s="20" t="s">
        <v>476</v>
      </c>
    </row>
    <row r="558" spans="1:12" ht="45">
      <c r="A558" s="5">
        <v>555</v>
      </c>
      <c r="B558" s="5" t="s">
        <v>463</v>
      </c>
      <c r="C558" s="5" t="s">
        <v>464</v>
      </c>
      <c r="D558" s="5" t="s">
        <v>465</v>
      </c>
      <c r="E558" s="5" t="s">
        <v>470</v>
      </c>
      <c r="F558" s="65">
        <v>46042</v>
      </c>
      <c r="G558" s="5" t="s">
        <v>175</v>
      </c>
      <c r="H558" s="5" t="s">
        <v>467</v>
      </c>
      <c r="I558" s="66">
        <f t="shared" si="3"/>
        <v>22.5</v>
      </c>
      <c r="J558" s="9" t="s">
        <v>474</v>
      </c>
      <c r="K558" s="5" t="s">
        <v>475</v>
      </c>
      <c r="L558" s="20" t="s">
        <v>476</v>
      </c>
    </row>
    <row r="559" spans="1:12" ht="45">
      <c r="A559" s="5">
        <v>556</v>
      </c>
      <c r="B559" s="5" t="s">
        <v>463</v>
      </c>
      <c r="C559" s="5" t="s">
        <v>464</v>
      </c>
      <c r="D559" s="5" t="s">
        <v>465</v>
      </c>
      <c r="E559" s="5" t="s">
        <v>470</v>
      </c>
      <c r="F559" s="65">
        <v>46042</v>
      </c>
      <c r="G559" s="5" t="s">
        <v>175</v>
      </c>
      <c r="H559" s="5" t="s">
        <v>467</v>
      </c>
      <c r="I559" s="66">
        <f t="shared" si="3"/>
        <v>22.5</v>
      </c>
      <c r="J559" s="9" t="s">
        <v>474</v>
      </c>
      <c r="K559" s="5" t="s">
        <v>475</v>
      </c>
      <c r="L559" s="20" t="s">
        <v>476</v>
      </c>
    </row>
    <row r="560" spans="1:12" ht="45">
      <c r="A560" s="5">
        <v>557</v>
      </c>
      <c r="B560" s="5" t="s">
        <v>463</v>
      </c>
      <c r="C560" s="5" t="s">
        <v>464</v>
      </c>
      <c r="D560" s="5" t="s">
        <v>465</v>
      </c>
      <c r="E560" s="5" t="s">
        <v>470</v>
      </c>
      <c r="F560" s="65">
        <v>46042</v>
      </c>
      <c r="G560" s="5" t="s">
        <v>175</v>
      </c>
      <c r="H560" s="5" t="s">
        <v>467</v>
      </c>
      <c r="I560" s="66">
        <f t="shared" si="3"/>
        <v>22.5</v>
      </c>
      <c r="J560" s="9" t="s">
        <v>474</v>
      </c>
      <c r="K560" s="5" t="s">
        <v>475</v>
      </c>
      <c r="L560" s="20" t="s">
        <v>476</v>
      </c>
    </row>
    <row r="561" spans="1:12" ht="45">
      <c r="A561" s="5">
        <v>558</v>
      </c>
      <c r="B561" s="5" t="s">
        <v>463</v>
      </c>
      <c r="C561" s="5" t="s">
        <v>464</v>
      </c>
      <c r="D561" s="5" t="s">
        <v>465</v>
      </c>
      <c r="E561" s="5" t="s">
        <v>470</v>
      </c>
      <c r="F561" s="65">
        <v>46042</v>
      </c>
      <c r="G561" s="5" t="s">
        <v>175</v>
      </c>
      <c r="H561" s="5" t="s">
        <v>467</v>
      </c>
      <c r="I561" s="66">
        <f t="shared" si="3"/>
        <v>22.5</v>
      </c>
      <c r="J561" s="9" t="s">
        <v>474</v>
      </c>
      <c r="K561" s="5" t="s">
        <v>475</v>
      </c>
      <c r="L561" s="20" t="s">
        <v>476</v>
      </c>
    </row>
    <row r="562" spans="1:12" ht="45">
      <c r="A562" s="5">
        <v>559</v>
      </c>
      <c r="B562" s="5" t="s">
        <v>463</v>
      </c>
      <c r="C562" s="5" t="s">
        <v>464</v>
      </c>
      <c r="D562" s="5" t="s">
        <v>465</v>
      </c>
      <c r="E562" s="5" t="s">
        <v>470</v>
      </c>
      <c r="F562" s="65">
        <v>46042</v>
      </c>
      <c r="G562" s="5" t="s">
        <v>175</v>
      </c>
      <c r="H562" s="5" t="s">
        <v>467</v>
      </c>
      <c r="I562" s="66">
        <f t="shared" si="3"/>
        <v>22.5</v>
      </c>
      <c r="J562" s="9" t="s">
        <v>474</v>
      </c>
      <c r="K562" s="5" t="s">
        <v>475</v>
      </c>
      <c r="L562" s="20" t="s">
        <v>476</v>
      </c>
    </row>
    <row r="563" spans="1:12" ht="45">
      <c r="A563" s="5">
        <v>560</v>
      </c>
      <c r="B563" s="5" t="s">
        <v>463</v>
      </c>
      <c r="C563" s="5" t="s">
        <v>464</v>
      </c>
      <c r="D563" s="5" t="s">
        <v>465</v>
      </c>
      <c r="E563" s="5" t="s">
        <v>470</v>
      </c>
      <c r="F563" s="65">
        <v>46042</v>
      </c>
      <c r="G563" s="5" t="s">
        <v>175</v>
      </c>
      <c r="H563" s="5" t="s">
        <v>467</v>
      </c>
      <c r="I563" s="66">
        <f t="shared" si="3"/>
        <v>22.5</v>
      </c>
      <c r="J563" s="9" t="s">
        <v>474</v>
      </c>
      <c r="K563" s="5" t="s">
        <v>475</v>
      </c>
      <c r="L563" s="20" t="s">
        <v>476</v>
      </c>
    </row>
    <row r="564" spans="1:12" ht="45">
      <c r="A564" s="5">
        <v>561</v>
      </c>
      <c r="B564" s="5" t="s">
        <v>463</v>
      </c>
      <c r="C564" s="5" t="s">
        <v>464</v>
      </c>
      <c r="D564" s="5" t="s">
        <v>465</v>
      </c>
      <c r="E564" s="5" t="s">
        <v>470</v>
      </c>
      <c r="F564" s="65">
        <v>46042</v>
      </c>
      <c r="G564" s="5" t="s">
        <v>175</v>
      </c>
      <c r="H564" s="5" t="s">
        <v>467</v>
      </c>
      <c r="I564" s="66">
        <f t="shared" si="3"/>
        <v>22.5</v>
      </c>
      <c r="J564" s="9" t="s">
        <v>474</v>
      </c>
      <c r="K564" s="5" t="s">
        <v>475</v>
      </c>
      <c r="L564" s="20" t="s">
        <v>476</v>
      </c>
    </row>
    <row r="565" spans="1:12" ht="45">
      <c r="A565" s="5">
        <v>562</v>
      </c>
      <c r="B565" s="5" t="s">
        <v>463</v>
      </c>
      <c r="C565" s="5" t="s">
        <v>464</v>
      </c>
      <c r="D565" s="5" t="s">
        <v>465</v>
      </c>
      <c r="E565" s="5" t="s">
        <v>470</v>
      </c>
      <c r="F565" s="65">
        <v>46042</v>
      </c>
      <c r="G565" s="5" t="s">
        <v>175</v>
      </c>
      <c r="H565" s="5" t="s">
        <v>467</v>
      </c>
      <c r="I565" s="66">
        <f t="shared" si="3"/>
        <v>22.5</v>
      </c>
      <c r="J565" s="9" t="s">
        <v>474</v>
      </c>
      <c r="K565" s="5" t="s">
        <v>475</v>
      </c>
      <c r="L565" s="20" t="s">
        <v>476</v>
      </c>
    </row>
    <row r="566" spans="1:12" ht="45">
      <c r="A566" s="5">
        <v>563</v>
      </c>
      <c r="B566" s="5" t="s">
        <v>463</v>
      </c>
      <c r="C566" s="5" t="s">
        <v>464</v>
      </c>
      <c r="D566" s="5" t="s">
        <v>465</v>
      </c>
      <c r="E566" s="5" t="s">
        <v>470</v>
      </c>
      <c r="F566" s="65">
        <v>46042</v>
      </c>
      <c r="G566" s="5" t="s">
        <v>175</v>
      </c>
      <c r="H566" s="5" t="s">
        <v>467</v>
      </c>
      <c r="I566" s="66">
        <f t="shared" si="3"/>
        <v>22.5</v>
      </c>
      <c r="J566" s="9" t="s">
        <v>474</v>
      </c>
      <c r="K566" s="5" t="s">
        <v>475</v>
      </c>
      <c r="L566" s="20" t="s">
        <v>476</v>
      </c>
    </row>
    <row r="567" spans="1:12" ht="45">
      <c r="A567" s="5">
        <v>564</v>
      </c>
      <c r="B567" s="5" t="s">
        <v>463</v>
      </c>
      <c r="C567" s="5" t="s">
        <v>464</v>
      </c>
      <c r="D567" s="5" t="s">
        <v>465</v>
      </c>
      <c r="E567" s="5" t="s">
        <v>470</v>
      </c>
      <c r="F567" s="65">
        <v>46042</v>
      </c>
      <c r="G567" s="5" t="s">
        <v>175</v>
      </c>
      <c r="H567" s="5" t="s">
        <v>467</v>
      </c>
      <c r="I567" s="66">
        <f t="shared" si="3"/>
        <v>22.5</v>
      </c>
      <c r="J567" s="9" t="s">
        <v>474</v>
      </c>
      <c r="K567" s="5" t="s">
        <v>475</v>
      </c>
      <c r="L567" s="20" t="s">
        <v>476</v>
      </c>
    </row>
    <row r="568" spans="1:12" ht="45">
      <c r="A568" s="5">
        <v>565</v>
      </c>
      <c r="B568" s="5" t="s">
        <v>463</v>
      </c>
      <c r="C568" s="5" t="s">
        <v>464</v>
      </c>
      <c r="D568" s="5" t="s">
        <v>465</v>
      </c>
      <c r="E568" s="5" t="s">
        <v>470</v>
      </c>
      <c r="F568" s="65">
        <v>46042</v>
      </c>
      <c r="G568" s="5" t="s">
        <v>175</v>
      </c>
      <c r="H568" s="5" t="s">
        <v>467</v>
      </c>
      <c r="I568" s="66">
        <f t="shared" si="3"/>
        <v>22.5</v>
      </c>
      <c r="J568" s="9" t="s">
        <v>474</v>
      </c>
      <c r="K568" s="5" t="s">
        <v>475</v>
      </c>
      <c r="L568" s="20" t="s">
        <v>476</v>
      </c>
    </row>
    <row r="569" spans="1:12" ht="45">
      <c r="A569" s="5">
        <v>566</v>
      </c>
      <c r="B569" s="5" t="s">
        <v>463</v>
      </c>
      <c r="C569" s="5" t="s">
        <v>464</v>
      </c>
      <c r="D569" s="5" t="s">
        <v>465</v>
      </c>
      <c r="E569" s="5" t="s">
        <v>470</v>
      </c>
      <c r="F569" s="65">
        <v>46042</v>
      </c>
      <c r="G569" s="5" t="s">
        <v>175</v>
      </c>
      <c r="H569" s="5" t="s">
        <v>467</v>
      </c>
      <c r="I569" s="66">
        <f t="shared" si="3"/>
        <v>22.5</v>
      </c>
      <c r="J569" s="9" t="s">
        <v>474</v>
      </c>
      <c r="K569" s="5" t="s">
        <v>475</v>
      </c>
      <c r="L569" s="20" t="s">
        <v>476</v>
      </c>
    </row>
    <row r="570" spans="1:12" ht="45">
      <c r="A570" s="5">
        <v>567</v>
      </c>
      <c r="B570" s="5" t="s">
        <v>463</v>
      </c>
      <c r="C570" s="5" t="s">
        <v>464</v>
      </c>
      <c r="D570" s="5" t="s">
        <v>465</v>
      </c>
      <c r="E570" s="5" t="s">
        <v>470</v>
      </c>
      <c r="F570" s="65">
        <v>46042</v>
      </c>
      <c r="G570" s="5" t="s">
        <v>175</v>
      </c>
      <c r="H570" s="5" t="s">
        <v>467</v>
      </c>
      <c r="I570" s="66">
        <f t="shared" si="3"/>
        <v>22.5</v>
      </c>
      <c r="J570" s="9" t="s">
        <v>474</v>
      </c>
      <c r="K570" s="5" t="s">
        <v>475</v>
      </c>
      <c r="L570" s="20" t="s">
        <v>476</v>
      </c>
    </row>
    <row r="571" spans="1:12" ht="45">
      <c r="A571" s="5">
        <v>568</v>
      </c>
      <c r="B571" s="5" t="s">
        <v>463</v>
      </c>
      <c r="C571" s="5" t="s">
        <v>464</v>
      </c>
      <c r="D571" s="5" t="s">
        <v>465</v>
      </c>
      <c r="E571" s="5" t="s">
        <v>470</v>
      </c>
      <c r="F571" s="65">
        <v>46042</v>
      </c>
      <c r="G571" s="5" t="s">
        <v>175</v>
      </c>
      <c r="H571" s="5" t="s">
        <v>467</v>
      </c>
      <c r="I571" s="66">
        <f t="shared" si="3"/>
        <v>22.5</v>
      </c>
      <c r="J571" s="9" t="s">
        <v>474</v>
      </c>
      <c r="K571" s="5" t="s">
        <v>475</v>
      </c>
      <c r="L571" s="20" t="s">
        <v>476</v>
      </c>
    </row>
    <row r="572" spans="1:12" ht="45">
      <c r="A572" s="5">
        <v>569</v>
      </c>
      <c r="B572" s="5" t="s">
        <v>463</v>
      </c>
      <c r="C572" s="5" t="s">
        <v>464</v>
      </c>
      <c r="D572" s="5" t="s">
        <v>465</v>
      </c>
      <c r="E572" s="5" t="s">
        <v>470</v>
      </c>
      <c r="F572" s="65">
        <v>46042</v>
      </c>
      <c r="G572" s="5" t="s">
        <v>175</v>
      </c>
      <c r="H572" s="5" t="s">
        <v>467</v>
      </c>
      <c r="I572" s="66">
        <f t="shared" si="3"/>
        <v>22.5</v>
      </c>
      <c r="J572" s="9" t="s">
        <v>474</v>
      </c>
      <c r="K572" s="5" t="s">
        <v>475</v>
      </c>
      <c r="L572" s="20" t="s">
        <v>476</v>
      </c>
    </row>
    <row r="573" spans="1:12" ht="45">
      <c r="A573" s="5">
        <v>570</v>
      </c>
      <c r="B573" s="5" t="s">
        <v>463</v>
      </c>
      <c r="C573" s="5" t="s">
        <v>464</v>
      </c>
      <c r="D573" s="5" t="s">
        <v>465</v>
      </c>
      <c r="E573" s="5" t="s">
        <v>470</v>
      </c>
      <c r="F573" s="65">
        <v>46042</v>
      </c>
      <c r="G573" s="5" t="s">
        <v>175</v>
      </c>
      <c r="H573" s="5" t="s">
        <v>467</v>
      </c>
      <c r="I573" s="66">
        <f t="shared" si="3"/>
        <v>22.5</v>
      </c>
      <c r="J573" s="9" t="s">
        <v>474</v>
      </c>
      <c r="K573" s="5" t="s">
        <v>475</v>
      </c>
      <c r="L573" s="20" t="s">
        <v>476</v>
      </c>
    </row>
    <row r="574" spans="1:12" ht="45">
      <c r="A574" s="5">
        <v>571</v>
      </c>
      <c r="B574" s="5" t="s">
        <v>463</v>
      </c>
      <c r="C574" s="5" t="s">
        <v>464</v>
      </c>
      <c r="D574" s="5" t="s">
        <v>465</v>
      </c>
      <c r="E574" s="5" t="s">
        <v>470</v>
      </c>
      <c r="F574" s="65">
        <v>46042</v>
      </c>
      <c r="G574" s="5" t="s">
        <v>175</v>
      </c>
      <c r="H574" s="5" t="s">
        <v>467</v>
      </c>
      <c r="I574" s="66">
        <f t="shared" si="3"/>
        <v>22.5</v>
      </c>
      <c r="J574" s="9" t="s">
        <v>474</v>
      </c>
      <c r="K574" s="5" t="s">
        <v>475</v>
      </c>
      <c r="L574" s="20" t="s">
        <v>476</v>
      </c>
    </row>
    <row r="575" spans="1:12" ht="45">
      <c r="A575" s="5">
        <v>572</v>
      </c>
      <c r="B575" s="5" t="s">
        <v>463</v>
      </c>
      <c r="C575" s="5" t="s">
        <v>464</v>
      </c>
      <c r="D575" s="5" t="s">
        <v>465</v>
      </c>
      <c r="E575" s="5" t="s">
        <v>470</v>
      </c>
      <c r="F575" s="65">
        <v>46042</v>
      </c>
      <c r="G575" s="5" t="s">
        <v>175</v>
      </c>
      <c r="H575" s="5" t="s">
        <v>467</v>
      </c>
      <c r="I575" s="66">
        <f t="shared" si="3"/>
        <v>22.5</v>
      </c>
      <c r="J575" s="9" t="s">
        <v>474</v>
      </c>
      <c r="K575" s="5" t="s">
        <v>475</v>
      </c>
      <c r="L575" s="20" t="s">
        <v>476</v>
      </c>
    </row>
    <row r="576" spans="1:12" ht="45">
      <c r="A576" s="5">
        <v>573</v>
      </c>
      <c r="B576" s="5" t="s">
        <v>463</v>
      </c>
      <c r="C576" s="5" t="s">
        <v>464</v>
      </c>
      <c r="D576" s="5" t="s">
        <v>465</v>
      </c>
      <c r="E576" s="5" t="s">
        <v>470</v>
      </c>
      <c r="F576" s="65">
        <v>46042</v>
      </c>
      <c r="G576" s="5" t="s">
        <v>175</v>
      </c>
      <c r="H576" s="5" t="s">
        <v>467</v>
      </c>
      <c r="I576" s="66">
        <f t="shared" si="3"/>
        <v>22.5</v>
      </c>
      <c r="J576" s="9" t="s">
        <v>474</v>
      </c>
      <c r="K576" s="5" t="s">
        <v>475</v>
      </c>
      <c r="L576" s="20" t="s">
        <v>476</v>
      </c>
    </row>
    <row r="577" spans="1:12" ht="45">
      <c r="A577" s="5">
        <v>574</v>
      </c>
      <c r="B577" s="5" t="s">
        <v>463</v>
      </c>
      <c r="C577" s="5" t="s">
        <v>464</v>
      </c>
      <c r="D577" s="5" t="s">
        <v>465</v>
      </c>
      <c r="E577" s="5" t="s">
        <v>470</v>
      </c>
      <c r="F577" s="65">
        <v>46042</v>
      </c>
      <c r="G577" s="5" t="s">
        <v>175</v>
      </c>
      <c r="H577" s="5" t="s">
        <v>467</v>
      </c>
      <c r="I577" s="66">
        <f t="shared" si="3"/>
        <v>22.5</v>
      </c>
      <c r="J577" s="9" t="s">
        <v>474</v>
      </c>
      <c r="K577" s="5" t="s">
        <v>475</v>
      </c>
      <c r="L577" s="20" t="s">
        <v>476</v>
      </c>
    </row>
    <row r="578" spans="1:12" ht="45">
      <c r="A578" s="5">
        <v>575</v>
      </c>
      <c r="B578" s="5" t="s">
        <v>463</v>
      </c>
      <c r="C578" s="5" t="s">
        <v>464</v>
      </c>
      <c r="D578" s="5" t="s">
        <v>465</v>
      </c>
      <c r="E578" s="5" t="s">
        <v>470</v>
      </c>
      <c r="F578" s="65">
        <v>46042</v>
      </c>
      <c r="G578" s="5" t="s">
        <v>175</v>
      </c>
      <c r="H578" s="5" t="s">
        <v>467</v>
      </c>
      <c r="I578" s="66">
        <f t="shared" si="3"/>
        <v>22.5</v>
      </c>
      <c r="J578" s="9" t="s">
        <v>474</v>
      </c>
      <c r="K578" s="5" t="s">
        <v>475</v>
      </c>
      <c r="L578" s="20" t="s">
        <v>476</v>
      </c>
    </row>
    <row r="579" spans="1:12" ht="45">
      <c r="A579" s="5">
        <v>576</v>
      </c>
      <c r="B579" s="5" t="s">
        <v>463</v>
      </c>
      <c r="C579" s="5" t="s">
        <v>464</v>
      </c>
      <c r="D579" s="5" t="s">
        <v>465</v>
      </c>
      <c r="E579" s="5" t="s">
        <v>470</v>
      </c>
      <c r="F579" s="65">
        <v>46042</v>
      </c>
      <c r="G579" s="5" t="s">
        <v>175</v>
      </c>
      <c r="H579" s="5" t="s">
        <v>467</v>
      </c>
      <c r="I579" s="66">
        <f t="shared" si="3"/>
        <v>22.5</v>
      </c>
      <c r="J579" s="9" t="s">
        <v>474</v>
      </c>
      <c r="K579" s="5" t="s">
        <v>475</v>
      </c>
      <c r="L579" s="20" t="s">
        <v>476</v>
      </c>
    </row>
    <row r="580" spans="1:12" ht="45">
      <c r="A580" s="5">
        <v>577</v>
      </c>
      <c r="B580" s="5" t="s">
        <v>463</v>
      </c>
      <c r="C580" s="5" t="s">
        <v>464</v>
      </c>
      <c r="D580" s="5" t="s">
        <v>465</v>
      </c>
      <c r="E580" s="5" t="s">
        <v>470</v>
      </c>
      <c r="F580" s="65">
        <v>46042</v>
      </c>
      <c r="G580" s="5" t="s">
        <v>175</v>
      </c>
      <c r="H580" s="5" t="s">
        <v>467</v>
      </c>
      <c r="I580" s="66">
        <f t="shared" si="3"/>
        <v>22.5</v>
      </c>
      <c r="J580" s="9" t="s">
        <v>474</v>
      </c>
      <c r="K580" s="5" t="s">
        <v>475</v>
      </c>
      <c r="L580" s="20" t="s">
        <v>476</v>
      </c>
    </row>
    <row r="581" spans="1:12" ht="45">
      <c r="A581" s="5">
        <v>578</v>
      </c>
      <c r="B581" s="5" t="s">
        <v>463</v>
      </c>
      <c r="C581" s="5" t="s">
        <v>464</v>
      </c>
      <c r="D581" s="5" t="s">
        <v>465</v>
      </c>
      <c r="E581" s="5" t="s">
        <v>470</v>
      </c>
      <c r="F581" s="65">
        <v>46044</v>
      </c>
      <c r="G581" s="5" t="s">
        <v>175</v>
      </c>
      <c r="H581" s="5" t="s">
        <v>467</v>
      </c>
      <c r="I581" s="66">
        <f t="shared" si="3"/>
        <v>22.5</v>
      </c>
      <c r="J581" s="9" t="s">
        <v>474</v>
      </c>
      <c r="K581" s="5" t="s">
        <v>475</v>
      </c>
      <c r="L581" s="20" t="s">
        <v>476</v>
      </c>
    </row>
    <row r="582" spans="1:12" ht="45">
      <c r="A582" s="5">
        <v>579</v>
      </c>
      <c r="B582" s="5" t="s">
        <v>463</v>
      </c>
      <c r="C582" s="5" t="s">
        <v>464</v>
      </c>
      <c r="D582" s="5" t="s">
        <v>465</v>
      </c>
      <c r="E582" s="5" t="s">
        <v>470</v>
      </c>
      <c r="F582" s="65">
        <v>46044</v>
      </c>
      <c r="G582" s="5" t="s">
        <v>175</v>
      </c>
      <c r="H582" s="5" t="s">
        <v>467</v>
      </c>
      <c r="I582" s="66">
        <f t="shared" si="3"/>
        <v>22.5</v>
      </c>
      <c r="J582" s="9" t="s">
        <v>474</v>
      </c>
      <c r="K582" s="5" t="s">
        <v>475</v>
      </c>
      <c r="L582" s="20" t="s">
        <v>476</v>
      </c>
    </row>
    <row r="583" spans="1:12" ht="45">
      <c r="A583" s="5">
        <v>580</v>
      </c>
      <c r="B583" s="5" t="s">
        <v>463</v>
      </c>
      <c r="C583" s="5" t="s">
        <v>464</v>
      </c>
      <c r="D583" s="5" t="s">
        <v>465</v>
      </c>
      <c r="E583" s="5" t="s">
        <v>470</v>
      </c>
      <c r="F583" s="65">
        <v>46044</v>
      </c>
      <c r="G583" s="5" t="s">
        <v>175</v>
      </c>
      <c r="H583" s="5" t="s">
        <v>467</v>
      </c>
      <c r="I583" s="66">
        <f t="shared" si="3"/>
        <v>22.5</v>
      </c>
      <c r="J583" s="9" t="s">
        <v>474</v>
      </c>
      <c r="K583" s="5" t="s">
        <v>475</v>
      </c>
      <c r="L583" s="20" t="s">
        <v>476</v>
      </c>
    </row>
    <row r="584" spans="1:12" ht="45">
      <c r="A584" s="5">
        <v>581</v>
      </c>
      <c r="B584" s="5" t="s">
        <v>463</v>
      </c>
      <c r="C584" s="5" t="s">
        <v>464</v>
      </c>
      <c r="D584" s="5" t="s">
        <v>465</v>
      </c>
      <c r="E584" s="5" t="s">
        <v>470</v>
      </c>
      <c r="F584" s="65">
        <v>46044</v>
      </c>
      <c r="G584" s="5" t="s">
        <v>175</v>
      </c>
      <c r="H584" s="5" t="s">
        <v>467</v>
      </c>
      <c r="I584" s="66">
        <f t="shared" si="3"/>
        <v>22.5</v>
      </c>
      <c r="J584" s="9" t="s">
        <v>474</v>
      </c>
      <c r="K584" s="5" t="s">
        <v>475</v>
      </c>
      <c r="L584" s="20" t="s">
        <v>476</v>
      </c>
    </row>
    <row r="585" spans="1:12" ht="45">
      <c r="A585" s="5">
        <v>582</v>
      </c>
      <c r="B585" s="5" t="s">
        <v>463</v>
      </c>
      <c r="C585" s="5" t="s">
        <v>464</v>
      </c>
      <c r="D585" s="5" t="s">
        <v>465</v>
      </c>
      <c r="E585" s="5" t="s">
        <v>470</v>
      </c>
      <c r="F585" s="65">
        <v>46044</v>
      </c>
      <c r="G585" s="5" t="s">
        <v>175</v>
      </c>
      <c r="H585" s="5" t="s">
        <v>467</v>
      </c>
      <c r="I585" s="66">
        <f t="shared" si="3"/>
        <v>22.5</v>
      </c>
      <c r="J585" s="9" t="s">
        <v>474</v>
      </c>
      <c r="K585" s="5" t="s">
        <v>475</v>
      </c>
      <c r="L585" s="20" t="s">
        <v>476</v>
      </c>
    </row>
    <row r="586" spans="1:12" ht="45">
      <c r="A586" s="5">
        <v>583</v>
      </c>
      <c r="B586" s="5" t="s">
        <v>463</v>
      </c>
      <c r="C586" s="5" t="s">
        <v>464</v>
      </c>
      <c r="D586" s="5" t="s">
        <v>465</v>
      </c>
      <c r="E586" s="5" t="s">
        <v>470</v>
      </c>
      <c r="F586" s="65">
        <v>46044</v>
      </c>
      <c r="G586" s="5" t="s">
        <v>175</v>
      </c>
      <c r="H586" s="5" t="s">
        <v>467</v>
      </c>
      <c r="I586" s="66">
        <f t="shared" si="3"/>
        <v>22.5</v>
      </c>
      <c r="J586" s="9" t="s">
        <v>474</v>
      </c>
      <c r="K586" s="5" t="s">
        <v>475</v>
      </c>
      <c r="L586" s="20" t="s">
        <v>476</v>
      </c>
    </row>
    <row r="587" spans="1:12" ht="45">
      <c r="A587" s="5">
        <v>584</v>
      </c>
      <c r="B587" s="5" t="s">
        <v>463</v>
      </c>
      <c r="C587" s="5" t="s">
        <v>464</v>
      </c>
      <c r="D587" s="5" t="s">
        <v>465</v>
      </c>
      <c r="E587" s="5" t="s">
        <v>470</v>
      </c>
      <c r="F587" s="65">
        <v>46044</v>
      </c>
      <c r="G587" s="5" t="s">
        <v>175</v>
      </c>
      <c r="H587" s="5" t="s">
        <v>467</v>
      </c>
      <c r="I587" s="66">
        <f t="shared" si="3"/>
        <v>22.5</v>
      </c>
      <c r="J587" s="9" t="s">
        <v>474</v>
      </c>
      <c r="K587" s="5" t="s">
        <v>475</v>
      </c>
      <c r="L587" s="20" t="s">
        <v>476</v>
      </c>
    </row>
    <row r="588" spans="1:12" ht="45">
      <c r="A588" s="5">
        <v>585</v>
      </c>
      <c r="B588" s="5" t="s">
        <v>463</v>
      </c>
      <c r="C588" s="5" t="s">
        <v>464</v>
      </c>
      <c r="D588" s="5" t="s">
        <v>465</v>
      </c>
      <c r="E588" s="5" t="s">
        <v>470</v>
      </c>
      <c r="F588" s="65">
        <v>46044</v>
      </c>
      <c r="G588" s="5" t="s">
        <v>175</v>
      </c>
      <c r="H588" s="5" t="s">
        <v>467</v>
      </c>
      <c r="I588" s="66">
        <f t="shared" si="3"/>
        <v>22.5</v>
      </c>
      <c r="J588" s="9" t="s">
        <v>474</v>
      </c>
      <c r="K588" s="5" t="s">
        <v>475</v>
      </c>
      <c r="L588" s="20" t="s">
        <v>476</v>
      </c>
    </row>
    <row r="589" spans="1:12" ht="45">
      <c r="A589" s="5">
        <v>586</v>
      </c>
      <c r="B589" s="5" t="s">
        <v>463</v>
      </c>
      <c r="C589" s="5" t="s">
        <v>464</v>
      </c>
      <c r="D589" s="5" t="s">
        <v>465</v>
      </c>
      <c r="E589" s="5" t="s">
        <v>470</v>
      </c>
      <c r="F589" s="65">
        <v>46044</v>
      </c>
      <c r="G589" s="5" t="s">
        <v>175</v>
      </c>
      <c r="H589" s="5" t="s">
        <v>467</v>
      </c>
      <c r="I589" s="66">
        <f t="shared" si="3"/>
        <v>22.5</v>
      </c>
      <c r="J589" s="9" t="s">
        <v>474</v>
      </c>
      <c r="K589" s="5" t="s">
        <v>475</v>
      </c>
      <c r="L589" s="20" t="s">
        <v>476</v>
      </c>
    </row>
    <row r="590" spans="1:12" ht="45">
      <c r="A590" s="5">
        <v>587</v>
      </c>
      <c r="B590" s="5" t="s">
        <v>463</v>
      </c>
      <c r="C590" s="5" t="s">
        <v>464</v>
      </c>
      <c r="D590" s="5" t="s">
        <v>465</v>
      </c>
      <c r="E590" s="5" t="s">
        <v>470</v>
      </c>
      <c r="F590" s="65">
        <v>46042</v>
      </c>
      <c r="G590" s="5" t="s">
        <v>175</v>
      </c>
      <c r="H590" s="5" t="s">
        <v>467</v>
      </c>
      <c r="I590" s="66">
        <f t="shared" si="3"/>
        <v>22.5</v>
      </c>
      <c r="J590" s="9" t="s">
        <v>474</v>
      </c>
      <c r="K590" s="5" t="s">
        <v>475</v>
      </c>
      <c r="L590" s="20" t="s">
        <v>476</v>
      </c>
    </row>
    <row r="591" spans="1:12" ht="45">
      <c r="A591" s="5">
        <v>588</v>
      </c>
      <c r="B591" s="5" t="s">
        <v>463</v>
      </c>
      <c r="C591" s="5" t="s">
        <v>464</v>
      </c>
      <c r="D591" s="5" t="s">
        <v>465</v>
      </c>
      <c r="E591" s="5" t="s">
        <v>470</v>
      </c>
      <c r="F591" s="65">
        <v>46042</v>
      </c>
      <c r="G591" s="5" t="s">
        <v>175</v>
      </c>
      <c r="H591" s="5" t="s">
        <v>467</v>
      </c>
      <c r="I591" s="66">
        <f t="shared" si="3"/>
        <v>22.5</v>
      </c>
      <c r="J591" s="9" t="s">
        <v>474</v>
      </c>
      <c r="K591" s="5" t="s">
        <v>475</v>
      </c>
      <c r="L591" s="20" t="s">
        <v>476</v>
      </c>
    </row>
    <row r="592" spans="1:12" ht="45">
      <c r="A592" s="5">
        <v>589</v>
      </c>
      <c r="B592" s="5" t="s">
        <v>463</v>
      </c>
      <c r="C592" s="5" t="s">
        <v>464</v>
      </c>
      <c r="D592" s="5" t="s">
        <v>465</v>
      </c>
      <c r="E592" s="5" t="s">
        <v>470</v>
      </c>
      <c r="F592" s="65">
        <v>46042</v>
      </c>
      <c r="G592" s="5" t="s">
        <v>175</v>
      </c>
      <c r="H592" s="5" t="s">
        <v>467</v>
      </c>
      <c r="I592" s="66">
        <f t="shared" si="3"/>
        <v>22.5</v>
      </c>
      <c r="J592" s="9" t="s">
        <v>474</v>
      </c>
      <c r="K592" s="5" t="s">
        <v>475</v>
      </c>
      <c r="L592" s="20" t="s">
        <v>476</v>
      </c>
    </row>
    <row r="593" spans="1:12" ht="45">
      <c r="A593" s="5">
        <v>590</v>
      </c>
      <c r="B593" s="5" t="s">
        <v>463</v>
      </c>
      <c r="C593" s="5" t="s">
        <v>464</v>
      </c>
      <c r="D593" s="5" t="s">
        <v>465</v>
      </c>
      <c r="E593" s="5" t="s">
        <v>470</v>
      </c>
      <c r="F593" s="65">
        <v>46042</v>
      </c>
      <c r="G593" s="5" t="s">
        <v>175</v>
      </c>
      <c r="H593" s="5" t="s">
        <v>467</v>
      </c>
      <c r="I593" s="66">
        <f t="shared" si="3"/>
        <v>22.5</v>
      </c>
      <c r="J593" s="9" t="s">
        <v>474</v>
      </c>
      <c r="K593" s="5" t="s">
        <v>475</v>
      </c>
      <c r="L593" s="20" t="s">
        <v>476</v>
      </c>
    </row>
    <row r="594" spans="1:12" ht="45">
      <c r="A594" s="5">
        <v>591</v>
      </c>
      <c r="B594" s="5" t="s">
        <v>463</v>
      </c>
      <c r="C594" s="5" t="s">
        <v>464</v>
      </c>
      <c r="D594" s="5" t="s">
        <v>465</v>
      </c>
      <c r="E594" s="5" t="s">
        <v>470</v>
      </c>
      <c r="F594" s="65">
        <v>46043</v>
      </c>
      <c r="G594" s="5" t="s">
        <v>175</v>
      </c>
      <c r="H594" s="5" t="s">
        <v>467</v>
      </c>
      <c r="I594" s="66">
        <f t="shared" si="3"/>
        <v>22.5</v>
      </c>
      <c r="J594" s="9" t="s">
        <v>474</v>
      </c>
      <c r="K594" s="5" t="s">
        <v>475</v>
      </c>
      <c r="L594" s="20" t="s">
        <v>476</v>
      </c>
    </row>
    <row r="595" spans="1:12" ht="45">
      <c r="A595" s="5">
        <v>592</v>
      </c>
      <c r="B595" s="5" t="s">
        <v>463</v>
      </c>
      <c r="C595" s="5" t="s">
        <v>464</v>
      </c>
      <c r="D595" s="5" t="s">
        <v>465</v>
      </c>
      <c r="E595" s="5" t="s">
        <v>470</v>
      </c>
      <c r="F595" s="65">
        <v>46043</v>
      </c>
      <c r="G595" s="5" t="s">
        <v>175</v>
      </c>
      <c r="H595" s="5" t="s">
        <v>467</v>
      </c>
      <c r="I595" s="66">
        <f t="shared" si="3"/>
        <v>22.5</v>
      </c>
      <c r="J595" s="9" t="s">
        <v>474</v>
      </c>
      <c r="K595" s="5" t="s">
        <v>475</v>
      </c>
      <c r="L595" s="20" t="s">
        <v>476</v>
      </c>
    </row>
    <row r="596" spans="1:12" ht="45">
      <c r="A596" s="5">
        <v>593</v>
      </c>
      <c r="B596" s="5" t="s">
        <v>463</v>
      </c>
      <c r="C596" s="5" t="s">
        <v>464</v>
      </c>
      <c r="D596" s="5" t="s">
        <v>465</v>
      </c>
      <c r="E596" s="5" t="s">
        <v>470</v>
      </c>
      <c r="F596" s="65">
        <v>46043</v>
      </c>
      <c r="G596" s="5" t="s">
        <v>175</v>
      </c>
      <c r="H596" s="5" t="s">
        <v>467</v>
      </c>
      <c r="I596" s="66">
        <f t="shared" si="3"/>
        <v>22.5</v>
      </c>
      <c r="J596" s="9" t="s">
        <v>474</v>
      </c>
      <c r="K596" s="5" t="s">
        <v>475</v>
      </c>
      <c r="L596" s="20" t="s">
        <v>476</v>
      </c>
    </row>
    <row r="597" spans="1:12" ht="45">
      <c r="A597" s="5">
        <v>594</v>
      </c>
      <c r="B597" s="5" t="s">
        <v>463</v>
      </c>
      <c r="C597" s="5" t="s">
        <v>464</v>
      </c>
      <c r="D597" s="5" t="s">
        <v>465</v>
      </c>
      <c r="E597" s="5" t="s">
        <v>470</v>
      </c>
      <c r="F597" s="65">
        <v>46043</v>
      </c>
      <c r="G597" s="5" t="s">
        <v>175</v>
      </c>
      <c r="H597" s="5" t="s">
        <v>467</v>
      </c>
      <c r="I597" s="66">
        <f t="shared" si="3"/>
        <v>22.5</v>
      </c>
      <c r="J597" s="9" t="s">
        <v>474</v>
      </c>
      <c r="K597" s="5" t="s">
        <v>475</v>
      </c>
      <c r="L597" s="20" t="s">
        <v>476</v>
      </c>
    </row>
    <row r="598" spans="1:12" ht="45">
      <c r="A598" s="5">
        <v>595</v>
      </c>
      <c r="B598" s="5" t="s">
        <v>463</v>
      </c>
      <c r="C598" s="5" t="s">
        <v>464</v>
      </c>
      <c r="D598" s="5" t="s">
        <v>465</v>
      </c>
      <c r="E598" s="5" t="s">
        <v>470</v>
      </c>
      <c r="F598" s="65">
        <v>46043</v>
      </c>
      <c r="G598" s="5" t="s">
        <v>175</v>
      </c>
      <c r="H598" s="5" t="s">
        <v>467</v>
      </c>
      <c r="I598" s="66">
        <f t="shared" si="3"/>
        <v>22.5</v>
      </c>
      <c r="J598" s="9" t="s">
        <v>474</v>
      </c>
      <c r="K598" s="5" t="s">
        <v>475</v>
      </c>
      <c r="L598" s="20" t="s">
        <v>476</v>
      </c>
    </row>
    <row r="599" spans="1:12" ht="45">
      <c r="A599" s="5">
        <v>596</v>
      </c>
      <c r="B599" s="5" t="s">
        <v>463</v>
      </c>
      <c r="C599" s="5" t="s">
        <v>464</v>
      </c>
      <c r="D599" s="5" t="s">
        <v>465</v>
      </c>
      <c r="E599" s="5" t="s">
        <v>470</v>
      </c>
      <c r="F599" s="65">
        <v>46043</v>
      </c>
      <c r="G599" s="5" t="s">
        <v>175</v>
      </c>
      <c r="H599" s="5" t="s">
        <v>467</v>
      </c>
      <c r="I599" s="66">
        <f t="shared" si="3"/>
        <v>22.5</v>
      </c>
      <c r="J599" s="9" t="s">
        <v>474</v>
      </c>
      <c r="K599" s="5" t="s">
        <v>475</v>
      </c>
      <c r="L599" s="20" t="s">
        <v>476</v>
      </c>
    </row>
    <row r="600" spans="1:12" ht="45">
      <c r="A600" s="5">
        <v>597</v>
      </c>
      <c r="B600" s="5" t="s">
        <v>463</v>
      </c>
      <c r="C600" s="5" t="s">
        <v>464</v>
      </c>
      <c r="D600" s="5" t="s">
        <v>465</v>
      </c>
      <c r="E600" s="5" t="s">
        <v>470</v>
      </c>
      <c r="F600" s="65">
        <v>46043</v>
      </c>
      <c r="G600" s="5" t="s">
        <v>175</v>
      </c>
      <c r="H600" s="5" t="s">
        <v>467</v>
      </c>
      <c r="I600" s="66">
        <f t="shared" si="3"/>
        <v>22.5</v>
      </c>
      <c r="J600" s="9" t="s">
        <v>474</v>
      </c>
      <c r="K600" s="5" t="s">
        <v>475</v>
      </c>
      <c r="L600" s="20" t="s">
        <v>476</v>
      </c>
    </row>
    <row r="601" spans="1:12" ht="45">
      <c r="A601" s="5">
        <v>598</v>
      </c>
      <c r="B601" s="5" t="s">
        <v>463</v>
      </c>
      <c r="C601" s="5" t="s">
        <v>464</v>
      </c>
      <c r="D601" s="5" t="s">
        <v>465</v>
      </c>
      <c r="E601" s="5" t="s">
        <v>470</v>
      </c>
      <c r="F601" s="65">
        <v>46043</v>
      </c>
      <c r="G601" s="5" t="s">
        <v>175</v>
      </c>
      <c r="H601" s="5" t="s">
        <v>467</v>
      </c>
      <c r="I601" s="66">
        <f t="shared" si="3"/>
        <v>22.5</v>
      </c>
      <c r="J601" s="9" t="s">
        <v>474</v>
      </c>
      <c r="K601" s="5" t="s">
        <v>475</v>
      </c>
      <c r="L601" s="20" t="s">
        <v>476</v>
      </c>
    </row>
    <row r="602" spans="1:12" ht="45">
      <c r="A602" s="5">
        <v>599</v>
      </c>
      <c r="B602" s="5" t="s">
        <v>463</v>
      </c>
      <c r="C602" s="5" t="s">
        <v>464</v>
      </c>
      <c r="D602" s="5" t="s">
        <v>465</v>
      </c>
      <c r="E602" s="5" t="s">
        <v>470</v>
      </c>
      <c r="F602" s="65">
        <v>46043</v>
      </c>
      <c r="G602" s="5" t="s">
        <v>175</v>
      </c>
      <c r="H602" s="5" t="s">
        <v>467</v>
      </c>
      <c r="I602" s="66">
        <f t="shared" si="3"/>
        <v>22.5</v>
      </c>
      <c r="J602" s="9" t="s">
        <v>474</v>
      </c>
      <c r="K602" s="5" t="s">
        <v>475</v>
      </c>
      <c r="L602" s="20" t="s">
        <v>476</v>
      </c>
    </row>
    <row r="603" spans="1:12" ht="45">
      <c r="A603" s="5">
        <v>600</v>
      </c>
      <c r="B603" s="5" t="s">
        <v>463</v>
      </c>
      <c r="C603" s="5" t="s">
        <v>464</v>
      </c>
      <c r="D603" s="5" t="s">
        <v>465</v>
      </c>
      <c r="E603" s="5" t="s">
        <v>470</v>
      </c>
      <c r="F603" s="65">
        <v>46043</v>
      </c>
      <c r="G603" s="5" t="s">
        <v>175</v>
      </c>
      <c r="H603" s="5" t="s">
        <v>467</v>
      </c>
      <c r="I603" s="66">
        <f t="shared" si="3"/>
        <v>22.5</v>
      </c>
      <c r="J603" s="9" t="s">
        <v>474</v>
      </c>
      <c r="K603" s="5" t="s">
        <v>475</v>
      </c>
      <c r="L603" s="20" t="s">
        <v>476</v>
      </c>
    </row>
    <row r="604" spans="1:12" ht="45">
      <c r="A604" s="5">
        <v>601</v>
      </c>
      <c r="B604" s="5" t="s">
        <v>463</v>
      </c>
      <c r="C604" s="5" t="s">
        <v>464</v>
      </c>
      <c r="D604" s="5" t="s">
        <v>465</v>
      </c>
      <c r="E604" s="5" t="s">
        <v>470</v>
      </c>
      <c r="F604" s="65">
        <v>46043</v>
      </c>
      <c r="G604" s="5" t="s">
        <v>175</v>
      </c>
      <c r="H604" s="5" t="s">
        <v>467</v>
      </c>
      <c r="I604" s="66">
        <f t="shared" si="3"/>
        <v>22.5</v>
      </c>
      <c r="J604" s="9" t="s">
        <v>474</v>
      </c>
      <c r="K604" s="5" t="s">
        <v>475</v>
      </c>
      <c r="L604" s="20" t="s">
        <v>476</v>
      </c>
    </row>
    <row r="605" spans="1:12" ht="45">
      <c r="A605" s="5">
        <v>602</v>
      </c>
      <c r="B605" s="5" t="s">
        <v>463</v>
      </c>
      <c r="C605" s="5" t="s">
        <v>464</v>
      </c>
      <c r="D605" s="5" t="s">
        <v>465</v>
      </c>
      <c r="E605" s="5" t="s">
        <v>470</v>
      </c>
      <c r="F605" s="65">
        <v>46043</v>
      </c>
      <c r="G605" s="5" t="s">
        <v>175</v>
      </c>
      <c r="H605" s="5" t="s">
        <v>467</v>
      </c>
      <c r="I605" s="66">
        <f t="shared" si="3"/>
        <v>22.5</v>
      </c>
      <c r="J605" s="9" t="s">
        <v>474</v>
      </c>
      <c r="K605" s="5" t="s">
        <v>475</v>
      </c>
      <c r="L605" s="20" t="s">
        <v>476</v>
      </c>
    </row>
    <row r="606" spans="1:12" ht="45">
      <c r="A606" s="5">
        <v>603</v>
      </c>
      <c r="B606" s="5" t="s">
        <v>463</v>
      </c>
      <c r="C606" s="5" t="s">
        <v>464</v>
      </c>
      <c r="D606" s="5" t="s">
        <v>465</v>
      </c>
      <c r="E606" s="5" t="s">
        <v>470</v>
      </c>
      <c r="F606" s="65">
        <v>46043</v>
      </c>
      <c r="G606" s="5" t="s">
        <v>175</v>
      </c>
      <c r="H606" s="5" t="s">
        <v>467</v>
      </c>
      <c r="I606" s="66">
        <f t="shared" si="3"/>
        <v>22.5</v>
      </c>
      <c r="J606" s="9" t="s">
        <v>474</v>
      </c>
      <c r="K606" s="5" t="s">
        <v>475</v>
      </c>
      <c r="L606" s="20" t="s">
        <v>476</v>
      </c>
    </row>
    <row r="607" spans="1:12" ht="45">
      <c r="A607" s="5">
        <v>604</v>
      </c>
      <c r="B607" s="5" t="s">
        <v>463</v>
      </c>
      <c r="C607" s="5" t="s">
        <v>464</v>
      </c>
      <c r="D607" s="5" t="s">
        <v>465</v>
      </c>
      <c r="E607" s="5" t="s">
        <v>470</v>
      </c>
      <c r="F607" s="65">
        <v>46043</v>
      </c>
      <c r="G607" s="5" t="s">
        <v>175</v>
      </c>
      <c r="H607" s="5" t="s">
        <v>467</v>
      </c>
      <c r="I607" s="66">
        <f t="shared" si="3"/>
        <v>22.5</v>
      </c>
      <c r="J607" s="9" t="s">
        <v>474</v>
      </c>
      <c r="K607" s="5" t="s">
        <v>475</v>
      </c>
      <c r="L607" s="20" t="s">
        <v>476</v>
      </c>
    </row>
    <row r="608" spans="1:12" ht="45">
      <c r="A608" s="5">
        <v>605</v>
      </c>
      <c r="B608" s="5" t="s">
        <v>463</v>
      </c>
      <c r="C608" s="5" t="s">
        <v>464</v>
      </c>
      <c r="D608" s="5" t="s">
        <v>465</v>
      </c>
      <c r="E608" s="5" t="s">
        <v>470</v>
      </c>
      <c r="F608" s="65">
        <v>46043</v>
      </c>
      <c r="G608" s="5" t="s">
        <v>175</v>
      </c>
      <c r="H608" s="5" t="s">
        <v>467</v>
      </c>
      <c r="I608" s="66">
        <f t="shared" si="3"/>
        <v>22.5</v>
      </c>
      <c r="J608" s="9" t="s">
        <v>474</v>
      </c>
      <c r="K608" s="5" t="s">
        <v>475</v>
      </c>
      <c r="L608" s="20" t="s">
        <v>476</v>
      </c>
    </row>
    <row r="609" spans="1:12" ht="45">
      <c r="A609" s="5">
        <v>606</v>
      </c>
      <c r="B609" s="5" t="s">
        <v>463</v>
      </c>
      <c r="C609" s="5" t="s">
        <v>464</v>
      </c>
      <c r="D609" s="5" t="s">
        <v>465</v>
      </c>
      <c r="E609" s="5" t="s">
        <v>470</v>
      </c>
      <c r="F609" s="65">
        <v>46043</v>
      </c>
      <c r="G609" s="5" t="s">
        <v>175</v>
      </c>
      <c r="H609" s="5" t="s">
        <v>467</v>
      </c>
      <c r="I609" s="66">
        <f t="shared" si="3"/>
        <v>22.5</v>
      </c>
      <c r="J609" s="9" t="s">
        <v>474</v>
      </c>
      <c r="K609" s="5" t="s">
        <v>475</v>
      </c>
      <c r="L609" s="20" t="s">
        <v>476</v>
      </c>
    </row>
    <row r="610" spans="1:12" ht="45">
      <c r="A610" s="5">
        <v>607</v>
      </c>
      <c r="B610" s="5" t="s">
        <v>463</v>
      </c>
      <c r="C610" s="5" t="s">
        <v>464</v>
      </c>
      <c r="D610" s="5" t="s">
        <v>465</v>
      </c>
      <c r="E610" s="5" t="s">
        <v>470</v>
      </c>
      <c r="F610" s="65">
        <v>46043</v>
      </c>
      <c r="G610" s="5" t="s">
        <v>175</v>
      </c>
      <c r="H610" s="5" t="s">
        <v>467</v>
      </c>
      <c r="I610" s="66">
        <f t="shared" si="3"/>
        <v>22.5</v>
      </c>
      <c r="J610" s="9" t="s">
        <v>474</v>
      </c>
      <c r="K610" s="5" t="s">
        <v>475</v>
      </c>
      <c r="L610" s="20" t="s">
        <v>476</v>
      </c>
    </row>
    <row r="611" spans="1:12" ht="45">
      <c r="A611" s="5">
        <v>608</v>
      </c>
      <c r="B611" s="5" t="s">
        <v>463</v>
      </c>
      <c r="C611" s="5" t="s">
        <v>464</v>
      </c>
      <c r="D611" s="5" t="s">
        <v>465</v>
      </c>
      <c r="E611" s="5" t="s">
        <v>470</v>
      </c>
      <c r="F611" s="65">
        <v>46045</v>
      </c>
      <c r="G611" s="5" t="s">
        <v>175</v>
      </c>
      <c r="H611" s="5" t="s">
        <v>467</v>
      </c>
      <c r="I611" s="66">
        <f t="shared" si="3"/>
        <v>22.5</v>
      </c>
      <c r="J611" s="9" t="s">
        <v>474</v>
      </c>
      <c r="K611" s="5" t="s">
        <v>475</v>
      </c>
      <c r="L611" s="20" t="s">
        <v>476</v>
      </c>
    </row>
    <row r="612" spans="1:12" ht="45">
      <c r="A612" s="5">
        <v>609</v>
      </c>
      <c r="B612" s="5" t="s">
        <v>463</v>
      </c>
      <c r="C612" s="5" t="s">
        <v>464</v>
      </c>
      <c r="D612" s="5" t="s">
        <v>465</v>
      </c>
      <c r="E612" s="5" t="s">
        <v>470</v>
      </c>
      <c r="F612" s="65">
        <v>46045</v>
      </c>
      <c r="G612" s="5" t="s">
        <v>175</v>
      </c>
      <c r="H612" s="5" t="s">
        <v>467</v>
      </c>
      <c r="I612" s="66">
        <f t="shared" si="3"/>
        <v>22.5</v>
      </c>
      <c r="J612" s="9" t="s">
        <v>474</v>
      </c>
      <c r="K612" s="5" t="s">
        <v>475</v>
      </c>
      <c r="L612" s="20" t="s">
        <v>476</v>
      </c>
    </row>
    <row r="613" spans="1:12" ht="45">
      <c r="A613" s="5">
        <v>610</v>
      </c>
      <c r="B613" s="5" t="s">
        <v>463</v>
      </c>
      <c r="C613" s="5" t="s">
        <v>464</v>
      </c>
      <c r="D613" s="5" t="s">
        <v>465</v>
      </c>
      <c r="E613" s="5" t="s">
        <v>470</v>
      </c>
      <c r="F613" s="65">
        <v>46045</v>
      </c>
      <c r="G613" s="5" t="s">
        <v>175</v>
      </c>
      <c r="H613" s="5" t="s">
        <v>467</v>
      </c>
      <c r="I613" s="66">
        <f t="shared" si="3"/>
        <v>22.5</v>
      </c>
      <c r="J613" s="9" t="s">
        <v>474</v>
      </c>
      <c r="K613" s="5" t="s">
        <v>475</v>
      </c>
      <c r="L613" s="20" t="s">
        <v>476</v>
      </c>
    </row>
    <row r="614" spans="1:12" ht="45">
      <c r="A614" s="5">
        <v>611</v>
      </c>
      <c r="B614" s="5" t="s">
        <v>463</v>
      </c>
      <c r="C614" s="5" t="s">
        <v>464</v>
      </c>
      <c r="D614" s="5" t="s">
        <v>465</v>
      </c>
      <c r="E614" s="5" t="s">
        <v>470</v>
      </c>
      <c r="F614" s="65">
        <v>46045</v>
      </c>
      <c r="G614" s="5" t="s">
        <v>175</v>
      </c>
      <c r="H614" s="5" t="s">
        <v>467</v>
      </c>
      <c r="I614" s="66">
        <f t="shared" si="3"/>
        <v>22.5</v>
      </c>
      <c r="J614" s="9" t="s">
        <v>474</v>
      </c>
      <c r="K614" s="5" t="s">
        <v>475</v>
      </c>
      <c r="L614" s="20" t="s">
        <v>476</v>
      </c>
    </row>
    <row r="615" spans="1:12" ht="45">
      <c r="A615" s="5">
        <v>612</v>
      </c>
      <c r="B615" s="5" t="s">
        <v>463</v>
      </c>
      <c r="C615" s="5" t="s">
        <v>464</v>
      </c>
      <c r="D615" s="5" t="s">
        <v>465</v>
      </c>
      <c r="E615" s="5" t="s">
        <v>470</v>
      </c>
      <c r="F615" s="65">
        <v>46045</v>
      </c>
      <c r="G615" s="5" t="s">
        <v>175</v>
      </c>
      <c r="H615" s="5" t="s">
        <v>467</v>
      </c>
      <c r="I615" s="66">
        <f t="shared" si="3"/>
        <v>22.5</v>
      </c>
      <c r="J615" s="9" t="s">
        <v>474</v>
      </c>
      <c r="K615" s="5" t="s">
        <v>475</v>
      </c>
      <c r="L615" s="20" t="s">
        <v>476</v>
      </c>
    </row>
    <row r="616" spans="1:12" ht="45">
      <c r="A616" s="5">
        <v>613</v>
      </c>
      <c r="B616" s="5" t="s">
        <v>463</v>
      </c>
      <c r="C616" s="5" t="s">
        <v>464</v>
      </c>
      <c r="D616" s="5" t="s">
        <v>465</v>
      </c>
      <c r="E616" s="5" t="s">
        <v>470</v>
      </c>
      <c r="F616" s="65">
        <v>46045</v>
      </c>
      <c r="G616" s="5" t="s">
        <v>175</v>
      </c>
      <c r="H616" s="5" t="s">
        <v>467</v>
      </c>
      <c r="I616" s="66">
        <f t="shared" si="3"/>
        <v>22.5</v>
      </c>
      <c r="J616" s="9" t="s">
        <v>474</v>
      </c>
      <c r="K616" s="5" t="s">
        <v>475</v>
      </c>
      <c r="L616" s="20" t="s">
        <v>476</v>
      </c>
    </row>
    <row r="617" spans="1:12" ht="45">
      <c r="A617" s="5">
        <v>614</v>
      </c>
      <c r="B617" s="5" t="s">
        <v>463</v>
      </c>
      <c r="C617" s="5" t="s">
        <v>464</v>
      </c>
      <c r="D617" s="5" t="s">
        <v>465</v>
      </c>
      <c r="E617" s="5" t="s">
        <v>470</v>
      </c>
      <c r="F617" s="65">
        <v>46045</v>
      </c>
      <c r="G617" s="5" t="s">
        <v>175</v>
      </c>
      <c r="H617" s="5" t="s">
        <v>467</v>
      </c>
      <c r="I617" s="66">
        <f t="shared" si="3"/>
        <v>22.5</v>
      </c>
      <c r="J617" s="9" t="s">
        <v>474</v>
      </c>
      <c r="K617" s="5" t="s">
        <v>475</v>
      </c>
      <c r="L617" s="20" t="s">
        <v>476</v>
      </c>
    </row>
    <row r="618" spans="1:12" ht="45">
      <c r="A618" s="5">
        <v>615</v>
      </c>
      <c r="B618" s="5" t="s">
        <v>463</v>
      </c>
      <c r="C618" s="5" t="s">
        <v>464</v>
      </c>
      <c r="D618" s="5" t="s">
        <v>465</v>
      </c>
      <c r="E618" s="5" t="s">
        <v>470</v>
      </c>
      <c r="F618" s="65">
        <v>46045</v>
      </c>
      <c r="G618" s="5" t="s">
        <v>175</v>
      </c>
      <c r="H618" s="5" t="s">
        <v>467</v>
      </c>
      <c r="I618" s="66">
        <f t="shared" ref="I618:I644" si="4">15*1.5</f>
        <v>22.5</v>
      </c>
      <c r="J618" s="9" t="s">
        <v>474</v>
      </c>
      <c r="K618" s="5" t="s">
        <v>475</v>
      </c>
      <c r="L618" s="20" t="s">
        <v>476</v>
      </c>
    </row>
    <row r="619" spans="1:12" ht="45">
      <c r="A619" s="5">
        <v>616</v>
      </c>
      <c r="B619" s="5" t="s">
        <v>463</v>
      </c>
      <c r="C619" s="5" t="s">
        <v>464</v>
      </c>
      <c r="D619" s="5" t="s">
        <v>465</v>
      </c>
      <c r="E619" s="5" t="s">
        <v>470</v>
      </c>
      <c r="F619" s="65">
        <v>46045</v>
      </c>
      <c r="G619" s="5" t="s">
        <v>175</v>
      </c>
      <c r="H619" s="5" t="s">
        <v>467</v>
      </c>
      <c r="I619" s="66">
        <f t="shared" si="4"/>
        <v>22.5</v>
      </c>
      <c r="J619" s="9" t="s">
        <v>474</v>
      </c>
      <c r="K619" s="5" t="s">
        <v>475</v>
      </c>
      <c r="L619" s="20" t="s">
        <v>476</v>
      </c>
    </row>
    <row r="620" spans="1:12" ht="45">
      <c r="A620" s="5">
        <v>617</v>
      </c>
      <c r="B620" s="5" t="s">
        <v>463</v>
      </c>
      <c r="C620" s="5" t="s">
        <v>464</v>
      </c>
      <c r="D620" s="5" t="s">
        <v>465</v>
      </c>
      <c r="E620" s="5" t="s">
        <v>470</v>
      </c>
      <c r="F620" s="65">
        <v>46045</v>
      </c>
      <c r="G620" s="5" t="s">
        <v>175</v>
      </c>
      <c r="H620" s="5" t="s">
        <v>467</v>
      </c>
      <c r="I620" s="66">
        <f t="shared" si="4"/>
        <v>22.5</v>
      </c>
      <c r="J620" s="9" t="s">
        <v>474</v>
      </c>
      <c r="K620" s="5" t="s">
        <v>475</v>
      </c>
      <c r="L620" s="20" t="s">
        <v>476</v>
      </c>
    </row>
    <row r="621" spans="1:12" ht="45">
      <c r="A621" s="5">
        <v>618</v>
      </c>
      <c r="B621" s="5" t="s">
        <v>463</v>
      </c>
      <c r="C621" s="5" t="s">
        <v>464</v>
      </c>
      <c r="D621" s="5" t="s">
        <v>465</v>
      </c>
      <c r="E621" s="5" t="s">
        <v>470</v>
      </c>
      <c r="F621" s="65">
        <v>46045</v>
      </c>
      <c r="G621" s="5" t="s">
        <v>175</v>
      </c>
      <c r="H621" s="5" t="s">
        <v>467</v>
      </c>
      <c r="I621" s="66">
        <f t="shared" si="4"/>
        <v>22.5</v>
      </c>
      <c r="J621" s="9" t="s">
        <v>474</v>
      </c>
      <c r="K621" s="5" t="s">
        <v>475</v>
      </c>
      <c r="L621" s="20" t="s">
        <v>476</v>
      </c>
    </row>
    <row r="622" spans="1:12" ht="45">
      <c r="A622" s="5">
        <v>619</v>
      </c>
      <c r="B622" s="5" t="s">
        <v>463</v>
      </c>
      <c r="C622" s="5" t="s">
        <v>464</v>
      </c>
      <c r="D622" s="5" t="s">
        <v>465</v>
      </c>
      <c r="E622" s="5" t="s">
        <v>470</v>
      </c>
      <c r="F622" s="65">
        <v>46045</v>
      </c>
      <c r="G622" s="5" t="s">
        <v>175</v>
      </c>
      <c r="H622" s="5" t="s">
        <v>467</v>
      </c>
      <c r="I622" s="66">
        <f t="shared" si="4"/>
        <v>22.5</v>
      </c>
      <c r="J622" s="9" t="s">
        <v>474</v>
      </c>
      <c r="K622" s="5" t="s">
        <v>475</v>
      </c>
      <c r="L622" s="20" t="s">
        <v>476</v>
      </c>
    </row>
    <row r="623" spans="1:12" ht="45">
      <c r="A623" s="5">
        <v>620</v>
      </c>
      <c r="B623" s="5" t="s">
        <v>463</v>
      </c>
      <c r="C623" s="5" t="s">
        <v>464</v>
      </c>
      <c r="D623" s="5" t="s">
        <v>465</v>
      </c>
      <c r="E623" s="5" t="s">
        <v>470</v>
      </c>
      <c r="F623" s="65">
        <v>46045</v>
      </c>
      <c r="G623" s="5" t="s">
        <v>175</v>
      </c>
      <c r="H623" s="5" t="s">
        <v>467</v>
      </c>
      <c r="I623" s="66">
        <f t="shared" si="4"/>
        <v>22.5</v>
      </c>
      <c r="J623" s="9" t="s">
        <v>474</v>
      </c>
      <c r="K623" s="5" t="s">
        <v>475</v>
      </c>
      <c r="L623" s="20" t="s">
        <v>476</v>
      </c>
    </row>
    <row r="624" spans="1:12" ht="45">
      <c r="A624" s="5">
        <v>621</v>
      </c>
      <c r="B624" s="5" t="s">
        <v>463</v>
      </c>
      <c r="C624" s="5" t="s">
        <v>464</v>
      </c>
      <c r="D624" s="5" t="s">
        <v>465</v>
      </c>
      <c r="E624" s="5" t="s">
        <v>470</v>
      </c>
      <c r="F624" s="65">
        <v>46045</v>
      </c>
      <c r="G624" s="5" t="s">
        <v>175</v>
      </c>
      <c r="H624" s="5" t="s">
        <v>467</v>
      </c>
      <c r="I624" s="66">
        <f t="shared" si="4"/>
        <v>22.5</v>
      </c>
      <c r="J624" s="9" t="s">
        <v>474</v>
      </c>
      <c r="K624" s="5" t="s">
        <v>475</v>
      </c>
      <c r="L624" s="20" t="s">
        <v>476</v>
      </c>
    </row>
    <row r="625" spans="1:12" ht="45">
      <c r="A625" s="5">
        <v>622</v>
      </c>
      <c r="B625" s="5" t="s">
        <v>463</v>
      </c>
      <c r="C625" s="5" t="s">
        <v>464</v>
      </c>
      <c r="D625" s="5" t="s">
        <v>465</v>
      </c>
      <c r="E625" s="5" t="s">
        <v>470</v>
      </c>
      <c r="F625" s="65">
        <v>46045</v>
      </c>
      <c r="G625" s="5" t="s">
        <v>175</v>
      </c>
      <c r="H625" s="5" t="s">
        <v>467</v>
      </c>
      <c r="I625" s="66">
        <f t="shared" si="4"/>
        <v>22.5</v>
      </c>
      <c r="J625" s="9" t="s">
        <v>474</v>
      </c>
      <c r="K625" s="5" t="s">
        <v>475</v>
      </c>
      <c r="L625" s="20" t="s">
        <v>476</v>
      </c>
    </row>
    <row r="626" spans="1:12" ht="45">
      <c r="A626" s="5">
        <v>623</v>
      </c>
      <c r="B626" s="5" t="s">
        <v>463</v>
      </c>
      <c r="C626" s="5" t="s">
        <v>464</v>
      </c>
      <c r="D626" s="5" t="s">
        <v>465</v>
      </c>
      <c r="E626" s="5" t="s">
        <v>470</v>
      </c>
      <c r="F626" s="65">
        <v>46045</v>
      </c>
      <c r="G626" s="5" t="s">
        <v>175</v>
      </c>
      <c r="H626" s="5" t="s">
        <v>467</v>
      </c>
      <c r="I626" s="66">
        <f t="shared" si="4"/>
        <v>22.5</v>
      </c>
      <c r="J626" s="9" t="s">
        <v>474</v>
      </c>
      <c r="K626" s="5" t="s">
        <v>475</v>
      </c>
      <c r="L626" s="20" t="s">
        <v>476</v>
      </c>
    </row>
    <row r="627" spans="1:12" ht="45">
      <c r="A627" s="5">
        <v>624</v>
      </c>
      <c r="B627" s="5" t="s">
        <v>463</v>
      </c>
      <c r="C627" s="5" t="s">
        <v>464</v>
      </c>
      <c r="D627" s="5" t="s">
        <v>465</v>
      </c>
      <c r="E627" s="5" t="s">
        <v>470</v>
      </c>
      <c r="F627" s="65">
        <v>46045</v>
      </c>
      <c r="G627" s="5" t="s">
        <v>175</v>
      </c>
      <c r="H627" s="5" t="s">
        <v>467</v>
      </c>
      <c r="I627" s="66">
        <f t="shared" si="4"/>
        <v>22.5</v>
      </c>
      <c r="J627" s="9" t="s">
        <v>474</v>
      </c>
      <c r="K627" s="5" t="s">
        <v>475</v>
      </c>
      <c r="L627" s="20" t="s">
        <v>476</v>
      </c>
    </row>
    <row r="628" spans="1:12" ht="45">
      <c r="A628" s="5">
        <v>625</v>
      </c>
      <c r="B628" s="5" t="s">
        <v>463</v>
      </c>
      <c r="C628" s="5" t="s">
        <v>464</v>
      </c>
      <c r="D628" s="5" t="s">
        <v>465</v>
      </c>
      <c r="E628" s="5" t="s">
        <v>470</v>
      </c>
      <c r="F628" s="65">
        <v>46045</v>
      </c>
      <c r="G628" s="5" t="s">
        <v>175</v>
      </c>
      <c r="H628" s="5" t="s">
        <v>467</v>
      </c>
      <c r="I628" s="66">
        <f t="shared" si="4"/>
        <v>22.5</v>
      </c>
      <c r="J628" s="9" t="s">
        <v>474</v>
      </c>
      <c r="K628" s="5" t="s">
        <v>475</v>
      </c>
      <c r="L628" s="20" t="s">
        <v>476</v>
      </c>
    </row>
    <row r="629" spans="1:12" ht="45">
      <c r="A629" s="5">
        <v>626</v>
      </c>
      <c r="B629" s="5" t="s">
        <v>463</v>
      </c>
      <c r="C629" s="5" t="s">
        <v>464</v>
      </c>
      <c r="D629" s="5" t="s">
        <v>465</v>
      </c>
      <c r="E629" s="5" t="s">
        <v>470</v>
      </c>
      <c r="F629" s="65">
        <v>46045</v>
      </c>
      <c r="G629" s="5" t="s">
        <v>175</v>
      </c>
      <c r="H629" s="5" t="s">
        <v>467</v>
      </c>
      <c r="I629" s="66">
        <f t="shared" si="4"/>
        <v>22.5</v>
      </c>
      <c r="J629" s="9" t="s">
        <v>474</v>
      </c>
      <c r="K629" s="5" t="s">
        <v>475</v>
      </c>
      <c r="L629" s="20" t="s">
        <v>476</v>
      </c>
    </row>
    <row r="630" spans="1:12" ht="45">
      <c r="A630" s="5">
        <v>627</v>
      </c>
      <c r="B630" s="5" t="s">
        <v>463</v>
      </c>
      <c r="C630" s="5" t="s">
        <v>464</v>
      </c>
      <c r="D630" s="5" t="s">
        <v>465</v>
      </c>
      <c r="E630" s="5" t="s">
        <v>470</v>
      </c>
      <c r="F630" s="65">
        <v>46045</v>
      </c>
      <c r="G630" s="5" t="s">
        <v>175</v>
      </c>
      <c r="H630" s="5" t="s">
        <v>467</v>
      </c>
      <c r="I630" s="66">
        <f t="shared" si="4"/>
        <v>22.5</v>
      </c>
      <c r="J630" s="9" t="s">
        <v>474</v>
      </c>
      <c r="K630" s="5" t="s">
        <v>475</v>
      </c>
      <c r="L630" s="20" t="s">
        <v>476</v>
      </c>
    </row>
    <row r="631" spans="1:12" ht="45">
      <c r="A631" s="5">
        <v>628</v>
      </c>
      <c r="B631" s="5" t="s">
        <v>463</v>
      </c>
      <c r="C631" s="5" t="s">
        <v>464</v>
      </c>
      <c r="D631" s="5" t="s">
        <v>465</v>
      </c>
      <c r="E631" s="5" t="s">
        <v>470</v>
      </c>
      <c r="F631" s="65">
        <v>46045</v>
      </c>
      <c r="G631" s="5" t="s">
        <v>175</v>
      </c>
      <c r="H631" s="5" t="s">
        <v>467</v>
      </c>
      <c r="I631" s="66">
        <f t="shared" si="4"/>
        <v>22.5</v>
      </c>
      <c r="J631" s="9" t="s">
        <v>474</v>
      </c>
      <c r="K631" s="5" t="s">
        <v>475</v>
      </c>
      <c r="L631" s="20" t="s">
        <v>476</v>
      </c>
    </row>
    <row r="632" spans="1:12" ht="45">
      <c r="A632" s="5">
        <v>629</v>
      </c>
      <c r="B632" s="5" t="s">
        <v>463</v>
      </c>
      <c r="C632" s="5" t="s">
        <v>464</v>
      </c>
      <c r="D632" s="5" t="s">
        <v>465</v>
      </c>
      <c r="E632" s="5" t="s">
        <v>470</v>
      </c>
      <c r="F632" s="65">
        <v>46048</v>
      </c>
      <c r="G632" s="5" t="s">
        <v>175</v>
      </c>
      <c r="H632" s="5" t="s">
        <v>467</v>
      </c>
      <c r="I632" s="66">
        <f t="shared" si="4"/>
        <v>22.5</v>
      </c>
      <c r="J632" s="9" t="s">
        <v>474</v>
      </c>
      <c r="K632" s="5" t="s">
        <v>475</v>
      </c>
      <c r="L632" s="20" t="s">
        <v>476</v>
      </c>
    </row>
    <row r="633" spans="1:12" ht="45">
      <c r="A633" s="5">
        <v>630</v>
      </c>
      <c r="B633" s="5" t="s">
        <v>463</v>
      </c>
      <c r="C633" s="5" t="s">
        <v>464</v>
      </c>
      <c r="D633" s="5" t="s">
        <v>465</v>
      </c>
      <c r="E633" s="5" t="s">
        <v>470</v>
      </c>
      <c r="F633" s="65">
        <v>46049</v>
      </c>
      <c r="G633" s="5" t="s">
        <v>175</v>
      </c>
      <c r="H633" s="5" t="s">
        <v>467</v>
      </c>
      <c r="I633" s="66">
        <f t="shared" si="4"/>
        <v>22.5</v>
      </c>
      <c r="J633" s="9" t="s">
        <v>474</v>
      </c>
      <c r="K633" s="5" t="s">
        <v>475</v>
      </c>
      <c r="L633" s="20" t="s">
        <v>476</v>
      </c>
    </row>
    <row r="634" spans="1:12" ht="45">
      <c r="A634" s="5">
        <v>631</v>
      </c>
      <c r="B634" s="5" t="s">
        <v>463</v>
      </c>
      <c r="C634" s="5" t="s">
        <v>464</v>
      </c>
      <c r="D634" s="5" t="s">
        <v>465</v>
      </c>
      <c r="E634" s="5" t="s">
        <v>470</v>
      </c>
      <c r="F634" s="65">
        <v>46049</v>
      </c>
      <c r="G634" s="5" t="s">
        <v>175</v>
      </c>
      <c r="H634" s="5" t="s">
        <v>467</v>
      </c>
      <c r="I634" s="66">
        <f t="shared" si="4"/>
        <v>22.5</v>
      </c>
      <c r="J634" s="9" t="s">
        <v>474</v>
      </c>
      <c r="K634" s="5" t="s">
        <v>475</v>
      </c>
      <c r="L634" s="20" t="s">
        <v>476</v>
      </c>
    </row>
    <row r="635" spans="1:12" ht="45">
      <c r="A635" s="5">
        <v>632</v>
      </c>
      <c r="B635" s="5" t="s">
        <v>463</v>
      </c>
      <c r="C635" s="5" t="s">
        <v>464</v>
      </c>
      <c r="D635" s="5" t="s">
        <v>465</v>
      </c>
      <c r="E635" s="5" t="s">
        <v>470</v>
      </c>
      <c r="F635" s="65">
        <v>46049</v>
      </c>
      <c r="G635" s="5" t="s">
        <v>175</v>
      </c>
      <c r="H635" s="5" t="s">
        <v>467</v>
      </c>
      <c r="I635" s="66">
        <f t="shared" si="4"/>
        <v>22.5</v>
      </c>
      <c r="J635" s="9" t="s">
        <v>474</v>
      </c>
      <c r="K635" s="5" t="s">
        <v>475</v>
      </c>
      <c r="L635" s="20" t="s">
        <v>476</v>
      </c>
    </row>
    <row r="636" spans="1:12" ht="45">
      <c r="A636" s="5">
        <v>633</v>
      </c>
      <c r="B636" s="5" t="s">
        <v>463</v>
      </c>
      <c r="C636" s="5" t="s">
        <v>464</v>
      </c>
      <c r="D636" s="5" t="s">
        <v>465</v>
      </c>
      <c r="E636" s="5" t="s">
        <v>470</v>
      </c>
      <c r="F636" s="65">
        <v>46049</v>
      </c>
      <c r="G636" s="5" t="s">
        <v>175</v>
      </c>
      <c r="H636" s="5" t="s">
        <v>467</v>
      </c>
      <c r="I636" s="66">
        <f t="shared" si="4"/>
        <v>22.5</v>
      </c>
      <c r="J636" s="9" t="s">
        <v>474</v>
      </c>
      <c r="K636" s="5" t="s">
        <v>475</v>
      </c>
      <c r="L636" s="20" t="s">
        <v>476</v>
      </c>
    </row>
    <row r="637" spans="1:12" ht="45">
      <c r="A637" s="5">
        <v>634</v>
      </c>
      <c r="B637" s="5" t="s">
        <v>463</v>
      </c>
      <c r="C637" s="5" t="s">
        <v>464</v>
      </c>
      <c r="D637" s="5" t="s">
        <v>465</v>
      </c>
      <c r="E637" s="5" t="s">
        <v>470</v>
      </c>
      <c r="F637" s="65">
        <v>46049</v>
      </c>
      <c r="G637" s="5" t="s">
        <v>175</v>
      </c>
      <c r="H637" s="5" t="s">
        <v>467</v>
      </c>
      <c r="I637" s="66">
        <f t="shared" si="4"/>
        <v>22.5</v>
      </c>
      <c r="J637" s="9" t="s">
        <v>474</v>
      </c>
      <c r="K637" s="5" t="s">
        <v>475</v>
      </c>
      <c r="L637" s="20" t="s">
        <v>476</v>
      </c>
    </row>
    <row r="638" spans="1:12" ht="45">
      <c r="A638" s="5">
        <v>635</v>
      </c>
      <c r="B638" s="5" t="s">
        <v>463</v>
      </c>
      <c r="C638" s="5" t="s">
        <v>464</v>
      </c>
      <c r="D638" s="5" t="s">
        <v>465</v>
      </c>
      <c r="E638" s="5" t="s">
        <v>470</v>
      </c>
      <c r="F638" s="65">
        <v>46049</v>
      </c>
      <c r="G638" s="5" t="s">
        <v>175</v>
      </c>
      <c r="H638" s="5" t="s">
        <v>467</v>
      </c>
      <c r="I638" s="66">
        <f t="shared" si="4"/>
        <v>22.5</v>
      </c>
      <c r="J638" s="9" t="s">
        <v>474</v>
      </c>
      <c r="K638" s="5" t="s">
        <v>475</v>
      </c>
      <c r="L638" s="20" t="s">
        <v>476</v>
      </c>
    </row>
    <row r="639" spans="1:12" ht="45">
      <c r="A639" s="5">
        <v>636</v>
      </c>
      <c r="B639" s="5" t="s">
        <v>463</v>
      </c>
      <c r="C639" s="5" t="s">
        <v>464</v>
      </c>
      <c r="D639" s="5" t="s">
        <v>465</v>
      </c>
      <c r="E639" s="5" t="s">
        <v>470</v>
      </c>
      <c r="F639" s="65">
        <v>46049</v>
      </c>
      <c r="G639" s="5" t="s">
        <v>175</v>
      </c>
      <c r="H639" s="5" t="s">
        <v>467</v>
      </c>
      <c r="I639" s="66">
        <f t="shared" si="4"/>
        <v>22.5</v>
      </c>
      <c r="J639" s="9" t="s">
        <v>474</v>
      </c>
      <c r="K639" s="5" t="s">
        <v>475</v>
      </c>
      <c r="L639" s="20" t="s">
        <v>476</v>
      </c>
    </row>
    <row r="640" spans="1:12" ht="45">
      <c r="A640" s="5">
        <v>637</v>
      </c>
      <c r="B640" s="5" t="s">
        <v>463</v>
      </c>
      <c r="C640" s="5" t="s">
        <v>464</v>
      </c>
      <c r="D640" s="5" t="s">
        <v>465</v>
      </c>
      <c r="E640" s="5" t="s">
        <v>470</v>
      </c>
      <c r="F640" s="65">
        <v>46049</v>
      </c>
      <c r="G640" s="5" t="s">
        <v>175</v>
      </c>
      <c r="H640" s="5" t="s">
        <v>467</v>
      </c>
      <c r="I640" s="66">
        <f t="shared" si="4"/>
        <v>22.5</v>
      </c>
      <c r="J640" s="9" t="s">
        <v>474</v>
      </c>
      <c r="K640" s="5" t="s">
        <v>475</v>
      </c>
      <c r="L640" s="20" t="s">
        <v>476</v>
      </c>
    </row>
    <row r="641" spans="1:12" ht="45">
      <c r="A641" s="5">
        <v>638</v>
      </c>
      <c r="B641" s="5" t="s">
        <v>463</v>
      </c>
      <c r="C641" s="5" t="s">
        <v>464</v>
      </c>
      <c r="D641" s="5" t="s">
        <v>465</v>
      </c>
      <c r="E641" s="5" t="s">
        <v>470</v>
      </c>
      <c r="F641" s="65">
        <v>46049</v>
      </c>
      <c r="G641" s="5" t="s">
        <v>175</v>
      </c>
      <c r="H641" s="5" t="s">
        <v>467</v>
      </c>
      <c r="I641" s="66">
        <f t="shared" si="4"/>
        <v>22.5</v>
      </c>
      <c r="J641" s="9" t="s">
        <v>474</v>
      </c>
      <c r="K641" s="5" t="s">
        <v>475</v>
      </c>
      <c r="L641" s="20" t="s">
        <v>476</v>
      </c>
    </row>
    <row r="642" spans="1:12" ht="45">
      <c r="A642" s="5">
        <v>639</v>
      </c>
      <c r="B642" s="5" t="s">
        <v>463</v>
      </c>
      <c r="C642" s="5" t="s">
        <v>464</v>
      </c>
      <c r="D642" s="5" t="s">
        <v>465</v>
      </c>
      <c r="E642" s="5" t="s">
        <v>470</v>
      </c>
      <c r="F642" s="65">
        <v>46049</v>
      </c>
      <c r="G642" s="5" t="s">
        <v>175</v>
      </c>
      <c r="H642" s="5" t="s">
        <v>467</v>
      </c>
      <c r="I642" s="66">
        <f t="shared" si="4"/>
        <v>22.5</v>
      </c>
      <c r="J642" s="9" t="s">
        <v>474</v>
      </c>
      <c r="K642" s="5" t="s">
        <v>475</v>
      </c>
      <c r="L642" s="20" t="s">
        <v>476</v>
      </c>
    </row>
    <row r="643" spans="1:12" ht="45">
      <c r="A643" s="5">
        <v>640</v>
      </c>
      <c r="B643" s="5" t="s">
        <v>463</v>
      </c>
      <c r="C643" s="5" t="s">
        <v>464</v>
      </c>
      <c r="D643" s="5" t="s">
        <v>465</v>
      </c>
      <c r="E643" s="5" t="s">
        <v>470</v>
      </c>
      <c r="F643" s="65">
        <v>46049</v>
      </c>
      <c r="G643" s="5" t="s">
        <v>175</v>
      </c>
      <c r="H643" s="5" t="s">
        <v>467</v>
      </c>
      <c r="I643" s="66">
        <f t="shared" si="4"/>
        <v>22.5</v>
      </c>
      <c r="J643" s="9" t="s">
        <v>474</v>
      </c>
      <c r="K643" s="5" t="s">
        <v>475</v>
      </c>
      <c r="L643" s="20" t="s">
        <v>476</v>
      </c>
    </row>
    <row r="644" spans="1:12" ht="45">
      <c r="A644" s="5">
        <v>641</v>
      </c>
      <c r="B644" s="5" t="s">
        <v>463</v>
      </c>
      <c r="C644" s="5" t="s">
        <v>464</v>
      </c>
      <c r="D644" s="5" t="s">
        <v>465</v>
      </c>
      <c r="E644" s="5" t="s">
        <v>470</v>
      </c>
      <c r="F644" s="65">
        <v>46049</v>
      </c>
      <c r="G644" s="5" t="s">
        <v>175</v>
      </c>
      <c r="H644" s="5" t="s">
        <v>467</v>
      </c>
      <c r="I644" s="66">
        <f t="shared" si="4"/>
        <v>22.5</v>
      </c>
      <c r="J644" s="9" t="s">
        <v>474</v>
      </c>
      <c r="K644" s="5" t="s">
        <v>475</v>
      </c>
      <c r="L644" s="20" t="s">
        <v>476</v>
      </c>
    </row>
    <row r="645" spans="1:12" ht="30">
      <c r="A645" s="5">
        <v>642</v>
      </c>
      <c r="B645" s="5" t="s">
        <v>463</v>
      </c>
      <c r="C645" s="5" t="s">
        <v>464</v>
      </c>
      <c r="D645" s="5" t="s">
        <v>465</v>
      </c>
      <c r="E645" s="5" t="s">
        <v>470</v>
      </c>
      <c r="F645" s="65">
        <v>46062</v>
      </c>
      <c r="G645" s="5" t="s">
        <v>175</v>
      </c>
      <c r="H645" s="5" t="s">
        <v>467</v>
      </c>
      <c r="I645" s="36">
        <v>4.91</v>
      </c>
      <c r="J645" s="9" t="s">
        <v>471</v>
      </c>
      <c r="K645" s="5" t="s">
        <v>477</v>
      </c>
      <c r="L645" s="20" t="s">
        <v>478</v>
      </c>
    </row>
    <row r="646" spans="1:12" ht="30">
      <c r="A646" s="5">
        <v>643</v>
      </c>
      <c r="B646" s="5" t="s">
        <v>463</v>
      </c>
      <c r="C646" s="5" t="s">
        <v>464</v>
      </c>
      <c r="D646" s="5" t="s">
        <v>465</v>
      </c>
      <c r="E646" s="5" t="s">
        <v>470</v>
      </c>
      <c r="F646" s="65">
        <v>46080</v>
      </c>
      <c r="G646" s="5" t="s">
        <v>175</v>
      </c>
      <c r="H646" s="5" t="s">
        <v>467</v>
      </c>
      <c r="I646" s="36">
        <v>4.28</v>
      </c>
      <c r="J646" s="9" t="s">
        <v>471</v>
      </c>
      <c r="K646" s="5" t="s">
        <v>479</v>
      </c>
      <c r="L646" s="20" t="s">
        <v>478</v>
      </c>
    </row>
    <row r="647" spans="1:12" ht="45">
      <c r="A647" s="5">
        <v>644</v>
      </c>
      <c r="B647" s="5" t="s">
        <v>463</v>
      </c>
      <c r="C647" s="5" t="s">
        <v>464</v>
      </c>
      <c r="D647" s="5" t="s">
        <v>465</v>
      </c>
      <c r="E647" s="5" t="s">
        <v>470</v>
      </c>
      <c r="F647" s="65">
        <v>46056</v>
      </c>
      <c r="G647" s="5" t="s">
        <v>175</v>
      </c>
      <c r="H647" s="5" t="s">
        <v>467</v>
      </c>
      <c r="I647" s="66">
        <f t="shared" ref="I647:I654" si="5">15*1.8</f>
        <v>27</v>
      </c>
      <c r="J647" s="9" t="s">
        <v>38</v>
      </c>
      <c r="K647" s="5" t="s">
        <v>468</v>
      </c>
      <c r="L647" s="71" t="s">
        <v>480</v>
      </c>
    </row>
    <row r="648" spans="1:12" ht="45">
      <c r="A648" s="5">
        <v>645</v>
      </c>
      <c r="B648" s="5" t="s">
        <v>463</v>
      </c>
      <c r="C648" s="5" t="s">
        <v>464</v>
      </c>
      <c r="D648" s="5" t="s">
        <v>465</v>
      </c>
      <c r="E648" s="5" t="s">
        <v>470</v>
      </c>
      <c r="F648" s="65">
        <v>46056</v>
      </c>
      <c r="G648" s="5" t="s">
        <v>175</v>
      </c>
      <c r="H648" s="5" t="s">
        <v>467</v>
      </c>
      <c r="I648" s="66">
        <f t="shared" si="5"/>
        <v>27</v>
      </c>
      <c r="J648" s="9" t="s">
        <v>38</v>
      </c>
      <c r="K648" s="5" t="s">
        <v>468</v>
      </c>
      <c r="L648" s="71" t="s">
        <v>480</v>
      </c>
    </row>
    <row r="649" spans="1:12" ht="45">
      <c r="A649" s="5">
        <v>646</v>
      </c>
      <c r="B649" s="5" t="s">
        <v>463</v>
      </c>
      <c r="C649" s="5" t="s">
        <v>464</v>
      </c>
      <c r="D649" s="5" t="s">
        <v>465</v>
      </c>
      <c r="E649" s="5" t="s">
        <v>470</v>
      </c>
      <c r="F649" s="65">
        <v>46056</v>
      </c>
      <c r="G649" s="5" t="s">
        <v>175</v>
      </c>
      <c r="H649" s="5" t="s">
        <v>467</v>
      </c>
      <c r="I649" s="66">
        <f t="shared" si="5"/>
        <v>27</v>
      </c>
      <c r="J649" s="9" t="s">
        <v>38</v>
      </c>
      <c r="K649" s="5" t="s">
        <v>468</v>
      </c>
      <c r="L649" s="71" t="s">
        <v>480</v>
      </c>
    </row>
    <row r="650" spans="1:12" ht="45">
      <c r="A650" s="5">
        <v>647</v>
      </c>
      <c r="B650" s="5" t="s">
        <v>463</v>
      </c>
      <c r="C650" s="5" t="s">
        <v>464</v>
      </c>
      <c r="D650" s="5" t="s">
        <v>465</v>
      </c>
      <c r="E650" s="5" t="s">
        <v>470</v>
      </c>
      <c r="F650" s="65">
        <v>46056</v>
      </c>
      <c r="G650" s="5" t="s">
        <v>175</v>
      </c>
      <c r="H650" s="5" t="s">
        <v>467</v>
      </c>
      <c r="I650" s="66">
        <f t="shared" si="5"/>
        <v>27</v>
      </c>
      <c r="J650" s="9" t="s">
        <v>38</v>
      </c>
      <c r="K650" s="5" t="s">
        <v>468</v>
      </c>
      <c r="L650" s="71" t="s">
        <v>480</v>
      </c>
    </row>
    <row r="651" spans="1:12" ht="45">
      <c r="A651" s="5">
        <v>648</v>
      </c>
      <c r="B651" s="5" t="s">
        <v>463</v>
      </c>
      <c r="C651" s="5" t="s">
        <v>464</v>
      </c>
      <c r="D651" s="5" t="s">
        <v>465</v>
      </c>
      <c r="E651" s="5" t="s">
        <v>470</v>
      </c>
      <c r="F651" s="65">
        <v>46056</v>
      </c>
      <c r="G651" s="5" t="s">
        <v>175</v>
      </c>
      <c r="H651" s="5" t="s">
        <v>467</v>
      </c>
      <c r="I651" s="66">
        <f t="shared" si="5"/>
        <v>27</v>
      </c>
      <c r="J651" s="9" t="s">
        <v>38</v>
      </c>
      <c r="K651" s="5" t="s">
        <v>468</v>
      </c>
      <c r="L651" s="71" t="s">
        <v>480</v>
      </c>
    </row>
    <row r="652" spans="1:12" ht="45">
      <c r="A652" s="5">
        <v>649</v>
      </c>
      <c r="B652" s="5" t="s">
        <v>463</v>
      </c>
      <c r="C652" s="5" t="s">
        <v>464</v>
      </c>
      <c r="D652" s="5" t="s">
        <v>465</v>
      </c>
      <c r="E652" s="5" t="s">
        <v>470</v>
      </c>
      <c r="F652" s="65">
        <v>46056</v>
      </c>
      <c r="G652" s="5" t="s">
        <v>175</v>
      </c>
      <c r="H652" s="5" t="s">
        <v>467</v>
      </c>
      <c r="I652" s="66">
        <f t="shared" si="5"/>
        <v>27</v>
      </c>
      <c r="J652" s="9" t="s">
        <v>38</v>
      </c>
      <c r="K652" s="5" t="s">
        <v>468</v>
      </c>
      <c r="L652" s="71" t="s">
        <v>480</v>
      </c>
    </row>
    <row r="653" spans="1:12" ht="45">
      <c r="A653" s="5">
        <v>650</v>
      </c>
      <c r="B653" s="5" t="s">
        <v>463</v>
      </c>
      <c r="C653" s="5" t="s">
        <v>464</v>
      </c>
      <c r="D653" s="5" t="s">
        <v>465</v>
      </c>
      <c r="E653" s="5" t="s">
        <v>470</v>
      </c>
      <c r="F653" s="65">
        <v>46056</v>
      </c>
      <c r="G653" s="5" t="s">
        <v>175</v>
      </c>
      <c r="H653" s="5" t="s">
        <v>467</v>
      </c>
      <c r="I653" s="66">
        <f t="shared" si="5"/>
        <v>27</v>
      </c>
      <c r="J653" s="9" t="s">
        <v>38</v>
      </c>
      <c r="K653" s="5" t="s">
        <v>468</v>
      </c>
      <c r="L653" s="71" t="s">
        <v>480</v>
      </c>
    </row>
    <row r="654" spans="1:12" ht="45">
      <c r="A654" s="5">
        <v>651</v>
      </c>
      <c r="B654" s="5" t="s">
        <v>463</v>
      </c>
      <c r="C654" s="5" t="s">
        <v>464</v>
      </c>
      <c r="D654" s="5" t="s">
        <v>465</v>
      </c>
      <c r="E654" s="5" t="s">
        <v>470</v>
      </c>
      <c r="F654" s="65">
        <v>46056</v>
      </c>
      <c r="G654" s="5" t="s">
        <v>175</v>
      </c>
      <c r="H654" s="5" t="s">
        <v>467</v>
      </c>
      <c r="I654" s="66">
        <f t="shared" si="5"/>
        <v>27</v>
      </c>
      <c r="J654" s="9" t="s">
        <v>38</v>
      </c>
      <c r="K654" s="5" t="s">
        <v>468</v>
      </c>
      <c r="L654" s="71" t="s">
        <v>480</v>
      </c>
    </row>
    <row r="655" spans="1:12" ht="45">
      <c r="A655" s="5">
        <v>652</v>
      </c>
      <c r="B655" s="5" t="s">
        <v>463</v>
      </c>
      <c r="C655" s="5" t="s">
        <v>464</v>
      </c>
      <c r="D655" s="5" t="s">
        <v>465</v>
      </c>
      <c r="E655" s="72" t="s">
        <v>470</v>
      </c>
      <c r="F655" s="65">
        <v>46055</v>
      </c>
      <c r="G655" s="5" t="s">
        <v>175</v>
      </c>
      <c r="H655" s="5" t="s">
        <v>467</v>
      </c>
      <c r="I655" s="66">
        <f t="shared" ref="I655:I718" si="6">15*1.5</f>
        <v>22.5</v>
      </c>
      <c r="J655" s="9" t="s">
        <v>474</v>
      </c>
      <c r="K655" s="5" t="s">
        <v>475</v>
      </c>
      <c r="L655" s="20" t="s">
        <v>481</v>
      </c>
    </row>
    <row r="656" spans="1:12" ht="45">
      <c r="A656" s="5">
        <v>653</v>
      </c>
      <c r="B656" s="5" t="s">
        <v>463</v>
      </c>
      <c r="C656" s="5" t="s">
        <v>464</v>
      </c>
      <c r="D656" s="5" t="s">
        <v>465</v>
      </c>
      <c r="E656" s="72" t="s">
        <v>470</v>
      </c>
      <c r="F656" s="65">
        <v>46055</v>
      </c>
      <c r="G656" s="5" t="s">
        <v>175</v>
      </c>
      <c r="H656" s="5" t="s">
        <v>467</v>
      </c>
      <c r="I656" s="66">
        <f t="shared" si="6"/>
        <v>22.5</v>
      </c>
      <c r="J656" s="9" t="s">
        <v>474</v>
      </c>
      <c r="K656" s="5" t="s">
        <v>475</v>
      </c>
      <c r="L656" s="20" t="s">
        <v>481</v>
      </c>
    </row>
    <row r="657" spans="1:12" ht="45">
      <c r="A657" s="5">
        <v>654</v>
      </c>
      <c r="B657" s="5" t="s">
        <v>463</v>
      </c>
      <c r="C657" s="5" t="s">
        <v>464</v>
      </c>
      <c r="D657" s="5" t="s">
        <v>465</v>
      </c>
      <c r="E657" s="72" t="s">
        <v>470</v>
      </c>
      <c r="F657" s="65">
        <v>46055</v>
      </c>
      <c r="G657" s="5" t="s">
        <v>175</v>
      </c>
      <c r="H657" s="5" t="s">
        <v>467</v>
      </c>
      <c r="I657" s="66">
        <f t="shared" si="6"/>
        <v>22.5</v>
      </c>
      <c r="J657" s="9" t="s">
        <v>474</v>
      </c>
      <c r="K657" s="5" t="s">
        <v>475</v>
      </c>
      <c r="L657" s="20" t="s">
        <v>481</v>
      </c>
    </row>
    <row r="658" spans="1:12" ht="45">
      <c r="A658" s="5">
        <v>655</v>
      </c>
      <c r="B658" s="5" t="s">
        <v>463</v>
      </c>
      <c r="C658" s="5" t="s">
        <v>464</v>
      </c>
      <c r="D658" s="5" t="s">
        <v>465</v>
      </c>
      <c r="E658" s="72" t="s">
        <v>470</v>
      </c>
      <c r="F658" s="65">
        <v>46056</v>
      </c>
      <c r="G658" s="5" t="s">
        <v>175</v>
      </c>
      <c r="H658" s="5" t="s">
        <v>467</v>
      </c>
      <c r="I658" s="66">
        <f t="shared" si="6"/>
        <v>22.5</v>
      </c>
      <c r="J658" s="9" t="s">
        <v>474</v>
      </c>
      <c r="K658" s="5" t="s">
        <v>475</v>
      </c>
      <c r="L658" s="20" t="s">
        <v>481</v>
      </c>
    </row>
    <row r="659" spans="1:12" ht="45">
      <c r="A659" s="5">
        <v>656</v>
      </c>
      <c r="B659" s="5" t="s">
        <v>463</v>
      </c>
      <c r="C659" s="5" t="s">
        <v>464</v>
      </c>
      <c r="D659" s="5" t="s">
        <v>465</v>
      </c>
      <c r="E659" s="72" t="s">
        <v>470</v>
      </c>
      <c r="F659" s="65">
        <v>46056</v>
      </c>
      <c r="G659" s="5" t="s">
        <v>175</v>
      </c>
      <c r="H659" s="5" t="s">
        <v>467</v>
      </c>
      <c r="I659" s="66">
        <f t="shared" si="6"/>
        <v>22.5</v>
      </c>
      <c r="J659" s="9" t="s">
        <v>474</v>
      </c>
      <c r="K659" s="5" t="s">
        <v>475</v>
      </c>
      <c r="L659" s="20" t="s">
        <v>481</v>
      </c>
    </row>
    <row r="660" spans="1:12" ht="45">
      <c r="A660" s="5">
        <v>657</v>
      </c>
      <c r="B660" s="5" t="s">
        <v>463</v>
      </c>
      <c r="C660" s="5" t="s">
        <v>464</v>
      </c>
      <c r="D660" s="5" t="s">
        <v>465</v>
      </c>
      <c r="E660" s="72" t="s">
        <v>470</v>
      </c>
      <c r="F660" s="65">
        <v>46056</v>
      </c>
      <c r="G660" s="5" t="s">
        <v>175</v>
      </c>
      <c r="H660" s="5" t="s">
        <v>467</v>
      </c>
      <c r="I660" s="66">
        <f t="shared" si="6"/>
        <v>22.5</v>
      </c>
      <c r="J660" s="9" t="s">
        <v>474</v>
      </c>
      <c r="K660" s="5" t="s">
        <v>475</v>
      </c>
      <c r="L660" s="20" t="s">
        <v>481</v>
      </c>
    </row>
    <row r="661" spans="1:12" ht="45">
      <c r="A661" s="5">
        <v>658</v>
      </c>
      <c r="B661" s="5" t="s">
        <v>463</v>
      </c>
      <c r="C661" s="5" t="s">
        <v>464</v>
      </c>
      <c r="D661" s="5" t="s">
        <v>465</v>
      </c>
      <c r="E661" s="72" t="s">
        <v>470</v>
      </c>
      <c r="F661" s="65">
        <v>46056</v>
      </c>
      <c r="G661" s="5" t="s">
        <v>175</v>
      </c>
      <c r="H661" s="5" t="s">
        <v>467</v>
      </c>
      <c r="I661" s="66">
        <f t="shared" si="6"/>
        <v>22.5</v>
      </c>
      <c r="J661" s="9" t="s">
        <v>474</v>
      </c>
      <c r="K661" s="5" t="s">
        <v>475</v>
      </c>
      <c r="L661" s="20" t="s">
        <v>481</v>
      </c>
    </row>
    <row r="662" spans="1:12" ht="45">
      <c r="A662" s="5">
        <v>659</v>
      </c>
      <c r="B662" s="5" t="s">
        <v>463</v>
      </c>
      <c r="C662" s="5" t="s">
        <v>464</v>
      </c>
      <c r="D662" s="5" t="s">
        <v>465</v>
      </c>
      <c r="E662" s="72" t="s">
        <v>470</v>
      </c>
      <c r="F662" s="65">
        <v>46058</v>
      </c>
      <c r="G662" s="5" t="s">
        <v>175</v>
      </c>
      <c r="H662" s="5" t="s">
        <v>467</v>
      </c>
      <c r="I662" s="66">
        <f t="shared" si="6"/>
        <v>22.5</v>
      </c>
      <c r="J662" s="9" t="s">
        <v>474</v>
      </c>
      <c r="K662" s="5" t="s">
        <v>475</v>
      </c>
      <c r="L662" s="20" t="s">
        <v>481</v>
      </c>
    </row>
    <row r="663" spans="1:12" ht="45">
      <c r="A663" s="5">
        <v>660</v>
      </c>
      <c r="B663" s="5" t="s">
        <v>463</v>
      </c>
      <c r="C663" s="5" t="s">
        <v>464</v>
      </c>
      <c r="D663" s="5" t="s">
        <v>465</v>
      </c>
      <c r="E663" s="72" t="s">
        <v>470</v>
      </c>
      <c r="F663" s="65">
        <v>46058</v>
      </c>
      <c r="G663" s="5" t="s">
        <v>175</v>
      </c>
      <c r="H663" s="5" t="s">
        <v>467</v>
      </c>
      <c r="I663" s="66">
        <f t="shared" si="6"/>
        <v>22.5</v>
      </c>
      <c r="J663" s="9" t="s">
        <v>474</v>
      </c>
      <c r="K663" s="5" t="s">
        <v>475</v>
      </c>
      <c r="L663" s="20" t="s">
        <v>481</v>
      </c>
    </row>
    <row r="664" spans="1:12" ht="45">
      <c r="A664" s="5">
        <v>661</v>
      </c>
      <c r="B664" s="5" t="s">
        <v>463</v>
      </c>
      <c r="C664" s="5" t="s">
        <v>464</v>
      </c>
      <c r="D664" s="5" t="s">
        <v>465</v>
      </c>
      <c r="E664" s="72" t="s">
        <v>470</v>
      </c>
      <c r="F664" s="65">
        <v>46058</v>
      </c>
      <c r="G664" s="5" t="s">
        <v>175</v>
      </c>
      <c r="H664" s="5" t="s">
        <v>467</v>
      </c>
      <c r="I664" s="66">
        <f t="shared" si="6"/>
        <v>22.5</v>
      </c>
      <c r="J664" s="9" t="s">
        <v>474</v>
      </c>
      <c r="K664" s="5" t="s">
        <v>475</v>
      </c>
      <c r="L664" s="20" t="s">
        <v>481</v>
      </c>
    </row>
    <row r="665" spans="1:12" ht="45">
      <c r="A665" s="5">
        <v>662</v>
      </c>
      <c r="B665" s="5" t="s">
        <v>463</v>
      </c>
      <c r="C665" s="5" t="s">
        <v>464</v>
      </c>
      <c r="D665" s="5" t="s">
        <v>465</v>
      </c>
      <c r="E665" s="72" t="s">
        <v>470</v>
      </c>
      <c r="F665" s="65">
        <v>46058</v>
      </c>
      <c r="G665" s="5" t="s">
        <v>175</v>
      </c>
      <c r="H665" s="5" t="s">
        <v>467</v>
      </c>
      <c r="I665" s="66">
        <f t="shared" si="6"/>
        <v>22.5</v>
      </c>
      <c r="J665" s="9" t="s">
        <v>474</v>
      </c>
      <c r="K665" s="5" t="s">
        <v>475</v>
      </c>
      <c r="L665" s="20" t="s">
        <v>481</v>
      </c>
    </row>
    <row r="666" spans="1:12" ht="45">
      <c r="A666" s="5">
        <v>663</v>
      </c>
      <c r="B666" s="5" t="s">
        <v>463</v>
      </c>
      <c r="C666" s="5" t="s">
        <v>464</v>
      </c>
      <c r="D666" s="5" t="s">
        <v>465</v>
      </c>
      <c r="E666" s="72" t="s">
        <v>470</v>
      </c>
      <c r="F666" s="65">
        <v>46058</v>
      </c>
      <c r="G666" s="5" t="s">
        <v>175</v>
      </c>
      <c r="H666" s="5" t="s">
        <v>467</v>
      </c>
      <c r="I666" s="66">
        <f t="shared" si="6"/>
        <v>22.5</v>
      </c>
      <c r="J666" s="9" t="s">
        <v>474</v>
      </c>
      <c r="K666" s="5" t="s">
        <v>475</v>
      </c>
      <c r="L666" s="20" t="s">
        <v>481</v>
      </c>
    </row>
    <row r="667" spans="1:12" ht="45">
      <c r="A667" s="5">
        <v>664</v>
      </c>
      <c r="B667" s="5" t="s">
        <v>463</v>
      </c>
      <c r="C667" s="5" t="s">
        <v>464</v>
      </c>
      <c r="D667" s="5" t="s">
        <v>465</v>
      </c>
      <c r="E667" s="72" t="s">
        <v>470</v>
      </c>
      <c r="F667" s="65">
        <v>46058</v>
      </c>
      <c r="G667" s="5" t="s">
        <v>175</v>
      </c>
      <c r="H667" s="5" t="s">
        <v>467</v>
      </c>
      <c r="I667" s="66">
        <f t="shared" si="6"/>
        <v>22.5</v>
      </c>
      <c r="J667" s="9" t="s">
        <v>474</v>
      </c>
      <c r="K667" s="5" t="s">
        <v>475</v>
      </c>
      <c r="L667" s="20" t="s">
        <v>481</v>
      </c>
    </row>
    <row r="668" spans="1:12" ht="45">
      <c r="A668" s="5">
        <v>665</v>
      </c>
      <c r="B668" s="5" t="s">
        <v>463</v>
      </c>
      <c r="C668" s="5" t="s">
        <v>464</v>
      </c>
      <c r="D668" s="5" t="s">
        <v>465</v>
      </c>
      <c r="E668" s="72" t="s">
        <v>470</v>
      </c>
      <c r="F668" s="65">
        <v>46058</v>
      </c>
      <c r="G668" s="5" t="s">
        <v>175</v>
      </c>
      <c r="H668" s="5" t="s">
        <v>467</v>
      </c>
      <c r="I668" s="66">
        <f t="shared" si="6"/>
        <v>22.5</v>
      </c>
      <c r="J668" s="9" t="s">
        <v>474</v>
      </c>
      <c r="K668" s="5" t="s">
        <v>475</v>
      </c>
      <c r="L668" s="20" t="s">
        <v>481</v>
      </c>
    </row>
    <row r="669" spans="1:12" ht="45">
      <c r="A669" s="5">
        <v>666</v>
      </c>
      <c r="B669" s="5" t="s">
        <v>463</v>
      </c>
      <c r="C669" s="5" t="s">
        <v>464</v>
      </c>
      <c r="D669" s="5" t="s">
        <v>465</v>
      </c>
      <c r="E669" s="72" t="s">
        <v>470</v>
      </c>
      <c r="F669" s="65">
        <v>46058</v>
      </c>
      <c r="G669" s="5" t="s">
        <v>175</v>
      </c>
      <c r="H669" s="5" t="s">
        <v>467</v>
      </c>
      <c r="I669" s="66">
        <f t="shared" si="6"/>
        <v>22.5</v>
      </c>
      <c r="J669" s="9" t="s">
        <v>474</v>
      </c>
      <c r="K669" s="5" t="s">
        <v>475</v>
      </c>
      <c r="L669" s="20" t="s">
        <v>481</v>
      </c>
    </row>
    <row r="670" spans="1:12" ht="45">
      <c r="A670" s="5">
        <v>667</v>
      </c>
      <c r="B670" s="5" t="s">
        <v>463</v>
      </c>
      <c r="C670" s="5" t="s">
        <v>464</v>
      </c>
      <c r="D670" s="5" t="s">
        <v>465</v>
      </c>
      <c r="E670" s="72" t="s">
        <v>470</v>
      </c>
      <c r="F670" s="65">
        <v>46058</v>
      </c>
      <c r="G670" s="5" t="s">
        <v>175</v>
      </c>
      <c r="H670" s="5" t="s">
        <v>467</v>
      </c>
      <c r="I670" s="66">
        <f t="shared" si="6"/>
        <v>22.5</v>
      </c>
      <c r="J670" s="9" t="s">
        <v>474</v>
      </c>
      <c r="K670" s="5" t="s">
        <v>475</v>
      </c>
      <c r="L670" s="20" t="s">
        <v>481</v>
      </c>
    </row>
    <row r="671" spans="1:12" ht="45">
      <c r="A671" s="5">
        <v>668</v>
      </c>
      <c r="B671" s="5" t="s">
        <v>463</v>
      </c>
      <c r="C671" s="5" t="s">
        <v>464</v>
      </c>
      <c r="D671" s="5" t="s">
        <v>465</v>
      </c>
      <c r="E671" s="72" t="s">
        <v>470</v>
      </c>
      <c r="F671" s="65">
        <v>46057</v>
      </c>
      <c r="G671" s="5" t="s">
        <v>175</v>
      </c>
      <c r="H671" s="5" t="s">
        <v>467</v>
      </c>
      <c r="I671" s="66">
        <f t="shared" si="6"/>
        <v>22.5</v>
      </c>
      <c r="J671" s="9" t="s">
        <v>474</v>
      </c>
      <c r="K671" s="5" t="s">
        <v>475</v>
      </c>
      <c r="L671" s="20" t="s">
        <v>481</v>
      </c>
    </row>
    <row r="672" spans="1:12" ht="45">
      <c r="A672" s="5">
        <v>669</v>
      </c>
      <c r="B672" s="5" t="s">
        <v>463</v>
      </c>
      <c r="C672" s="5" t="s">
        <v>464</v>
      </c>
      <c r="D672" s="5" t="s">
        <v>465</v>
      </c>
      <c r="E672" s="72" t="s">
        <v>470</v>
      </c>
      <c r="F672" s="65">
        <v>46057</v>
      </c>
      <c r="G672" s="5" t="s">
        <v>175</v>
      </c>
      <c r="H672" s="5" t="s">
        <v>467</v>
      </c>
      <c r="I672" s="66">
        <f t="shared" si="6"/>
        <v>22.5</v>
      </c>
      <c r="J672" s="9" t="s">
        <v>474</v>
      </c>
      <c r="K672" s="5" t="s">
        <v>475</v>
      </c>
      <c r="L672" s="20" t="s">
        <v>481</v>
      </c>
    </row>
    <row r="673" spans="1:12" ht="45">
      <c r="A673" s="5">
        <v>670</v>
      </c>
      <c r="B673" s="5" t="s">
        <v>463</v>
      </c>
      <c r="C673" s="5" t="s">
        <v>464</v>
      </c>
      <c r="D673" s="5" t="s">
        <v>465</v>
      </c>
      <c r="E673" s="72" t="s">
        <v>470</v>
      </c>
      <c r="F673" s="65">
        <v>46057</v>
      </c>
      <c r="G673" s="5" t="s">
        <v>175</v>
      </c>
      <c r="H673" s="5" t="s">
        <v>467</v>
      </c>
      <c r="I673" s="66">
        <f t="shared" si="6"/>
        <v>22.5</v>
      </c>
      <c r="J673" s="9" t="s">
        <v>474</v>
      </c>
      <c r="K673" s="5" t="s">
        <v>475</v>
      </c>
      <c r="L673" s="20" t="s">
        <v>481</v>
      </c>
    </row>
    <row r="674" spans="1:12" ht="45">
      <c r="A674" s="5">
        <v>671</v>
      </c>
      <c r="B674" s="5" t="s">
        <v>463</v>
      </c>
      <c r="C674" s="5" t="s">
        <v>464</v>
      </c>
      <c r="D674" s="5" t="s">
        <v>465</v>
      </c>
      <c r="E674" s="72" t="s">
        <v>470</v>
      </c>
      <c r="F674" s="65">
        <v>46057</v>
      </c>
      <c r="G674" s="5" t="s">
        <v>175</v>
      </c>
      <c r="H674" s="5" t="s">
        <v>467</v>
      </c>
      <c r="I674" s="66">
        <f t="shared" si="6"/>
        <v>22.5</v>
      </c>
      <c r="J674" s="9" t="s">
        <v>474</v>
      </c>
      <c r="K674" s="5" t="s">
        <v>475</v>
      </c>
      <c r="L674" s="20" t="s">
        <v>481</v>
      </c>
    </row>
    <row r="675" spans="1:12" ht="45">
      <c r="A675" s="5">
        <v>672</v>
      </c>
      <c r="B675" s="5" t="s">
        <v>463</v>
      </c>
      <c r="C675" s="5" t="s">
        <v>464</v>
      </c>
      <c r="D675" s="5" t="s">
        <v>465</v>
      </c>
      <c r="E675" s="72" t="s">
        <v>470</v>
      </c>
      <c r="F675" s="65">
        <v>46057</v>
      </c>
      <c r="G675" s="5" t="s">
        <v>175</v>
      </c>
      <c r="H675" s="5" t="s">
        <v>467</v>
      </c>
      <c r="I675" s="66">
        <f t="shared" si="6"/>
        <v>22.5</v>
      </c>
      <c r="J675" s="9" t="s">
        <v>474</v>
      </c>
      <c r="K675" s="5" t="s">
        <v>475</v>
      </c>
      <c r="L675" s="20" t="s">
        <v>481</v>
      </c>
    </row>
    <row r="676" spans="1:12" ht="45">
      <c r="A676" s="5">
        <v>673</v>
      </c>
      <c r="B676" s="5" t="s">
        <v>463</v>
      </c>
      <c r="C676" s="5" t="s">
        <v>464</v>
      </c>
      <c r="D676" s="5" t="s">
        <v>465</v>
      </c>
      <c r="E676" s="72" t="s">
        <v>470</v>
      </c>
      <c r="F676" s="65">
        <v>46057</v>
      </c>
      <c r="G676" s="5" t="s">
        <v>175</v>
      </c>
      <c r="H676" s="5" t="s">
        <v>467</v>
      </c>
      <c r="I676" s="66">
        <f t="shared" si="6"/>
        <v>22.5</v>
      </c>
      <c r="J676" s="9" t="s">
        <v>474</v>
      </c>
      <c r="K676" s="5" t="s">
        <v>475</v>
      </c>
      <c r="L676" s="20" t="s">
        <v>481</v>
      </c>
    </row>
    <row r="677" spans="1:12" ht="45">
      <c r="A677" s="5">
        <v>674</v>
      </c>
      <c r="B677" s="5" t="s">
        <v>463</v>
      </c>
      <c r="C677" s="5" t="s">
        <v>464</v>
      </c>
      <c r="D677" s="5" t="s">
        <v>465</v>
      </c>
      <c r="E677" s="72" t="s">
        <v>470</v>
      </c>
      <c r="F677" s="65">
        <v>46057</v>
      </c>
      <c r="G677" s="5" t="s">
        <v>175</v>
      </c>
      <c r="H677" s="5" t="s">
        <v>467</v>
      </c>
      <c r="I677" s="66">
        <f t="shared" si="6"/>
        <v>22.5</v>
      </c>
      <c r="J677" s="9" t="s">
        <v>474</v>
      </c>
      <c r="K677" s="5" t="s">
        <v>475</v>
      </c>
      <c r="L677" s="20" t="s">
        <v>481</v>
      </c>
    </row>
    <row r="678" spans="1:12" ht="45">
      <c r="A678" s="5">
        <v>675</v>
      </c>
      <c r="B678" s="5" t="s">
        <v>463</v>
      </c>
      <c r="C678" s="5" t="s">
        <v>464</v>
      </c>
      <c r="D678" s="5" t="s">
        <v>465</v>
      </c>
      <c r="E678" s="72" t="s">
        <v>470</v>
      </c>
      <c r="F678" s="65">
        <v>46057</v>
      </c>
      <c r="G678" s="5" t="s">
        <v>175</v>
      </c>
      <c r="H678" s="5" t="s">
        <v>467</v>
      </c>
      <c r="I678" s="66">
        <f t="shared" si="6"/>
        <v>22.5</v>
      </c>
      <c r="J678" s="9" t="s">
        <v>474</v>
      </c>
      <c r="K678" s="5" t="s">
        <v>475</v>
      </c>
      <c r="L678" s="20" t="s">
        <v>481</v>
      </c>
    </row>
    <row r="679" spans="1:12" ht="45">
      <c r="A679" s="5">
        <v>676</v>
      </c>
      <c r="B679" s="5" t="s">
        <v>463</v>
      </c>
      <c r="C679" s="5" t="s">
        <v>464</v>
      </c>
      <c r="D679" s="5" t="s">
        <v>465</v>
      </c>
      <c r="E679" s="72" t="s">
        <v>470</v>
      </c>
      <c r="F679" s="65">
        <v>46057</v>
      </c>
      <c r="G679" s="5" t="s">
        <v>175</v>
      </c>
      <c r="H679" s="5" t="s">
        <v>467</v>
      </c>
      <c r="I679" s="66">
        <f t="shared" si="6"/>
        <v>22.5</v>
      </c>
      <c r="J679" s="9" t="s">
        <v>474</v>
      </c>
      <c r="K679" s="5" t="s">
        <v>475</v>
      </c>
      <c r="L679" s="20" t="s">
        <v>481</v>
      </c>
    </row>
    <row r="680" spans="1:12" ht="45">
      <c r="A680" s="5">
        <v>677</v>
      </c>
      <c r="B680" s="5" t="s">
        <v>463</v>
      </c>
      <c r="C680" s="5" t="s">
        <v>464</v>
      </c>
      <c r="D680" s="5" t="s">
        <v>465</v>
      </c>
      <c r="E680" s="72" t="s">
        <v>470</v>
      </c>
      <c r="F680" s="65">
        <v>46057</v>
      </c>
      <c r="G680" s="5" t="s">
        <v>175</v>
      </c>
      <c r="H680" s="5" t="s">
        <v>467</v>
      </c>
      <c r="I680" s="66">
        <f t="shared" si="6"/>
        <v>22.5</v>
      </c>
      <c r="J680" s="9" t="s">
        <v>474</v>
      </c>
      <c r="K680" s="5" t="s">
        <v>475</v>
      </c>
      <c r="L680" s="20" t="s">
        <v>481</v>
      </c>
    </row>
    <row r="681" spans="1:12" ht="45">
      <c r="A681" s="5">
        <v>678</v>
      </c>
      <c r="B681" s="5" t="s">
        <v>463</v>
      </c>
      <c r="C681" s="5" t="s">
        <v>464</v>
      </c>
      <c r="D681" s="5" t="s">
        <v>465</v>
      </c>
      <c r="E681" s="72" t="s">
        <v>470</v>
      </c>
      <c r="F681" s="65">
        <v>46057</v>
      </c>
      <c r="G681" s="5" t="s">
        <v>175</v>
      </c>
      <c r="H681" s="5" t="s">
        <v>467</v>
      </c>
      <c r="I681" s="66">
        <f t="shared" si="6"/>
        <v>22.5</v>
      </c>
      <c r="J681" s="9" t="s">
        <v>474</v>
      </c>
      <c r="K681" s="5" t="s">
        <v>475</v>
      </c>
      <c r="L681" s="20" t="s">
        <v>481</v>
      </c>
    </row>
    <row r="682" spans="1:12" ht="45">
      <c r="A682" s="5">
        <v>679</v>
      </c>
      <c r="B682" s="5" t="s">
        <v>463</v>
      </c>
      <c r="C682" s="5" t="s">
        <v>464</v>
      </c>
      <c r="D682" s="5" t="s">
        <v>465</v>
      </c>
      <c r="E682" s="72" t="s">
        <v>470</v>
      </c>
      <c r="F682" s="65">
        <v>46057</v>
      </c>
      <c r="G682" s="5" t="s">
        <v>175</v>
      </c>
      <c r="H682" s="5" t="s">
        <v>467</v>
      </c>
      <c r="I682" s="66">
        <f t="shared" si="6"/>
        <v>22.5</v>
      </c>
      <c r="J682" s="9" t="s">
        <v>474</v>
      </c>
      <c r="K682" s="5" t="s">
        <v>475</v>
      </c>
      <c r="L682" s="20" t="s">
        <v>481</v>
      </c>
    </row>
    <row r="683" spans="1:12" ht="45">
      <c r="A683" s="5">
        <v>680</v>
      </c>
      <c r="B683" s="5" t="s">
        <v>463</v>
      </c>
      <c r="C683" s="5" t="s">
        <v>464</v>
      </c>
      <c r="D683" s="5" t="s">
        <v>465</v>
      </c>
      <c r="E683" s="72" t="s">
        <v>470</v>
      </c>
      <c r="F683" s="65">
        <v>46057</v>
      </c>
      <c r="G683" s="5" t="s">
        <v>175</v>
      </c>
      <c r="H683" s="5" t="s">
        <v>467</v>
      </c>
      <c r="I683" s="66">
        <f t="shared" si="6"/>
        <v>22.5</v>
      </c>
      <c r="J683" s="9" t="s">
        <v>474</v>
      </c>
      <c r="K683" s="5" t="s">
        <v>475</v>
      </c>
      <c r="L683" s="20" t="s">
        <v>481</v>
      </c>
    </row>
    <row r="684" spans="1:12" ht="45">
      <c r="A684" s="5">
        <v>681</v>
      </c>
      <c r="B684" s="5" t="s">
        <v>463</v>
      </c>
      <c r="C684" s="5" t="s">
        <v>464</v>
      </c>
      <c r="D684" s="5" t="s">
        <v>465</v>
      </c>
      <c r="E684" s="72" t="s">
        <v>470</v>
      </c>
      <c r="F684" s="65">
        <v>46057</v>
      </c>
      <c r="G684" s="5" t="s">
        <v>175</v>
      </c>
      <c r="H684" s="5" t="s">
        <v>467</v>
      </c>
      <c r="I684" s="66">
        <f t="shared" si="6"/>
        <v>22.5</v>
      </c>
      <c r="J684" s="9" t="s">
        <v>474</v>
      </c>
      <c r="K684" s="5" t="s">
        <v>475</v>
      </c>
      <c r="L684" s="20" t="s">
        <v>481</v>
      </c>
    </row>
    <row r="685" spans="1:12" ht="45">
      <c r="A685" s="5">
        <v>682</v>
      </c>
      <c r="B685" s="5" t="s">
        <v>463</v>
      </c>
      <c r="C685" s="5" t="s">
        <v>464</v>
      </c>
      <c r="D685" s="5" t="s">
        <v>465</v>
      </c>
      <c r="E685" s="72" t="s">
        <v>470</v>
      </c>
      <c r="F685" s="65">
        <v>46057</v>
      </c>
      <c r="G685" s="5" t="s">
        <v>175</v>
      </c>
      <c r="H685" s="5" t="s">
        <v>467</v>
      </c>
      <c r="I685" s="66">
        <f t="shared" si="6"/>
        <v>22.5</v>
      </c>
      <c r="J685" s="9" t="s">
        <v>474</v>
      </c>
      <c r="K685" s="5" t="s">
        <v>475</v>
      </c>
      <c r="L685" s="20" t="s">
        <v>481</v>
      </c>
    </row>
    <row r="686" spans="1:12" ht="45">
      <c r="A686" s="5">
        <v>683</v>
      </c>
      <c r="B686" s="5" t="s">
        <v>463</v>
      </c>
      <c r="C686" s="5" t="s">
        <v>464</v>
      </c>
      <c r="D686" s="5" t="s">
        <v>465</v>
      </c>
      <c r="E686" s="72" t="s">
        <v>470</v>
      </c>
      <c r="F686" s="65">
        <v>46057</v>
      </c>
      <c r="G686" s="5" t="s">
        <v>175</v>
      </c>
      <c r="H686" s="5" t="s">
        <v>467</v>
      </c>
      <c r="I686" s="66">
        <f t="shared" si="6"/>
        <v>22.5</v>
      </c>
      <c r="J686" s="9" t="s">
        <v>474</v>
      </c>
      <c r="K686" s="5" t="s">
        <v>475</v>
      </c>
      <c r="L686" s="20" t="s">
        <v>481</v>
      </c>
    </row>
    <row r="687" spans="1:12" ht="45">
      <c r="A687" s="5">
        <v>684</v>
      </c>
      <c r="B687" s="5" t="s">
        <v>463</v>
      </c>
      <c r="C687" s="5" t="s">
        <v>464</v>
      </c>
      <c r="D687" s="5" t="s">
        <v>465</v>
      </c>
      <c r="E687" s="72" t="s">
        <v>470</v>
      </c>
      <c r="F687" s="65">
        <v>46057</v>
      </c>
      <c r="G687" s="5" t="s">
        <v>175</v>
      </c>
      <c r="H687" s="5" t="s">
        <v>467</v>
      </c>
      <c r="I687" s="66">
        <f t="shared" si="6"/>
        <v>22.5</v>
      </c>
      <c r="J687" s="9" t="s">
        <v>474</v>
      </c>
      <c r="K687" s="5" t="s">
        <v>475</v>
      </c>
      <c r="L687" s="20" t="s">
        <v>481</v>
      </c>
    </row>
    <row r="688" spans="1:12" ht="45">
      <c r="A688" s="5">
        <v>685</v>
      </c>
      <c r="B688" s="5" t="s">
        <v>463</v>
      </c>
      <c r="C688" s="5" t="s">
        <v>464</v>
      </c>
      <c r="D688" s="5" t="s">
        <v>465</v>
      </c>
      <c r="E688" s="72" t="s">
        <v>470</v>
      </c>
      <c r="F688" s="65">
        <v>46057</v>
      </c>
      <c r="G688" s="5" t="s">
        <v>175</v>
      </c>
      <c r="H688" s="5" t="s">
        <v>467</v>
      </c>
      <c r="I688" s="66">
        <f t="shared" si="6"/>
        <v>22.5</v>
      </c>
      <c r="J688" s="9" t="s">
        <v>474</v>
      </c>
      <c r="K688" s="5" t="s">
        <v>475</v>
      </c>
      <c r="L688" s="20" t="s">
        <v>481</v>
      </c>
    </row>
    <row r="689" spans="1:12" ht="45">
      <c r="A689" s="5">
        <v>686</v>
      </c>
      <c r="B689" s="5" t="s">
        <v>463</v>
      </c>
      <c r="C689" s="5" t="s">
        <v>464</v>
      </c>
      <c r="D689" s="5" t="s">
        <v>465</v>
      </c>
      <c r="E689" s="72" t="s">
        <v>470</v>
      </c>
      <c r="F689" s="65">
        <v>46057</v>
      </c>
      <c r="G689" s="5" t="s">
        <v>175</v>
      </c>
      <c r="H689" s="5" t="s">
        <v>467</v>
      </c>
      <c r="I689" s="66">
        <f t="shared" si="6"/>
        <v>22.5</v>
      </c>
      <c r="J689" s="9" t="s">
        <v>474</v>
      </c>
      <c r="K689" s="5" t="s">
        <v>475</v>
      </c>
      <c r="L689" s="20" t="s">
        <v>481</v>
      </c>
    </row>
    <row r="690" spans="1:12" ht="45">
      <c r="A690" s="5">
        <v>687</v>
      </c>
      <c r="B690" s="5" t="s">
        <v>463</v>
      </c>
      <c r="C690" s="5" t="s">
        <v>464</v>
      </c>
      <c r="D690" s="5" t="s">
        <v>465</v>
      </c>
      <c r="E690" s="72" t="s">
        <v>470</v>
      </c>
      <c r="F690" s="65">
        <v>46057</v>
      </c>
      <c r="G690" s="5" t="s">
        <v>175</v>
      </c>
      <c r="H690" s="5" t="s">
        <v>467</v>
      </c>
      <c r="I690" s="66">
        <f t="shared" si="6"/>
        <v>22.5</v>
      </c>
      <c r="J690" s="9" t="s">
        <v>474</v>
      </c>
      <c r="K690" s="5" t="s">
        <v>475</v>
      </c>
      <c r="L690" s="20" t="s">
        <v>481</v>
      </c>
    </row>
    <row r="691" spans="1:12" ht="45">
      <c r="A691" s="5">
        <v>688</v>
      </c>
      <c r="B691" s="5" t="s">
        <v>463</v>
      </c>
      <c r="C691" s="5" t="s">
        <v>464</v>
      </c>
      <c r="D691" s="5" t="s">
        <v>465</v>
      </c>
      <c r="E691" s="72" t="s">
        <v>470</v>
      </c>
      <c r="F691" s="65">
        <v>46057</v>
      </c>
      <c r="G691" s="5" t="s">
        <v>175</v>
      </c>
      <c r="H691" s="5" t="s">
        <v>467</v>
      </c>
      <c r="I691" s="66">
        <f t="shared" si="6"/>
        <v>22.5</v>
      </c>
      <c r="J691" s="9" t="s">
        <v>474</v>
      </c>
      <c r="K691" s="5" t="s">
        <v>475</v>
      </c>
      <c r="L691" s="20" t="s">
        <v>481</v>
      </c>
    </row>
    <row r="692" spans="1:12" ht="45">
      <c r="A692" s="5">
        <v>689</v>
      </c>
      <c r="B692" s="5" t="s">
        <v>463</v>
      </c>
      <c r="C692" s="5" t="s">
        <v>464</v>
      </c>
      <c r="D692" s="5" t="s">
        <v>465</v>
      </c>
      <c r="E692" s="72" t="s">
        <v>470</v>
      </c>
      <c r="F692" s="65">
        <v>46057</v>
      </c>
      <c r="G692" s="5" t="s">
        <v>175</v>
      </c>
      <c r="H692" s="5" t="s">
        <v>467</v>
      </c>
      <c r="I692" s="66">
        <f t="shared" si="6"/>
        <v>22.5</v>
      </c>
      <c r="J692" s="9" t="s">
        <v>474</v>
      </c>
      <c r="K692" s="5" t="s">
        <v>475</v>
      </c>
      <c r="L692" s="20" t="s">
        <v>481</v>
      </c>
    </row>
    <row r="693" spans="1:12" ht="45">
      <c r="A693" s="5">
        <v>690</v>
      </c>
      <c r="B693" s="5" t="s">
        <v>463</v>
      </c>
      <c r="C693" s="5" t="s">
        <v>464</v>
      </c>
      <c r="D693" s="5" t="s">
        <v>465</v>
      </c>
      <c r="E693" s="72" t="s">
        <v>470</v>
      </c>
      <c r="F693" s="65">
        <v>46057</v>
      </c>
      <c r="G693" s="5" t="s">
        <v>175</v>
      </c>
      <c r="H693" s="5" t="s">
        <v>467</v>
      </c>
      <c r="I693" s="66">
        <f t="shared" si="6"/>
        <v>22.5</v>
      </c>
      <c r="J693" s="9" t="s">
        <v>474</v>
      </c>
      <c r="K693" s="5" t="s">
        <v>475</v>
      </c>
      <c r="L693" s="20" t="s">
        <v>481</v>
      </c>
    </row>
    <row r="694" spans="1:12" ht="45">
      <c r="A694" s="5">
        <v>691</v>
      </c>
      <c r="B694" s="5" t="s">
        <v>463</v>
      </c>
      <c r="C694" s="5" t="s">
        <v>464</v>
      </c>
      <c r="D694" s="5" t="s">
        <v>465</v>
      </c>
      <c r="E694" s="72" t="s">
        <v>470</v>
      </c>
      <c r="F694" s="65">
        <v>46057</v>
      </c>
      <c r="G694" s="5" t="s">
        <v>175</v>
      </c>
      <c r="H694" s="5" t="s">
        <v>467</v>
      </c>
      <c r="I694" s="66">
        <f t="shared" si="6"/>
        <v>22.5</v>
      </c>
      <c r="J694" s="9" t="s">
        <v>474</v>
      </c>
      <c r="K694" s="5" t="s">
        <v>475</v>
      </c>
      <c r="L694" s="20" t="s">
        <v>481</v>
      </c>
    </row>
    <row r="695" spans="1:12" ht="45">
      <c r="A695" s="5">
        <v>692</v>
      </c>
      <c r="B695" s="5" t="s">
        <v>463</v>
      </c>
      <c r="C695" s="5" t="s">
        <v>464</v>
      </c>
      <c r="D695" s="5" t="s">
        <v>465</v>
      </c>
      <c r="E695" s="72" t="s">
        <v>470</v>
      </c>
      <c r="F695" s="65">
        <v>46057</v>
      </c>
      <c r="G695" s="5" t="s">
        <v>175</v>
      </c>
      <c r="H695" s="5" t="s">
        <v>467</v>
      </c>
      <c r="I695" s="66">
        <f t="shared" si="6"/>
        <v>22.5</v>
      </c>
      <c r="J695" s="9" t="s">
        <v>474</v>
      </c>
      <c r="K695" s="5" t="s">
        <v>475</v>
      </c>
      <c r="L695" s="20" t="s">
        <v>481</v>
      </c>
    </row>
    <row r="696" spans="1:12" ht="45">
      <c r="A696" s="5">
        <v>693</v>
      </c>
      <c r="B696" s="5" t="s">
        <v>463</v>
      </c>
      <c r="C696" s="5" t="s">
        <v>464</v>
      </c>
      <c r="D696" s="5" t="s">
        <v>465</v>
      </c>
      <c r="E696" s="72" t="s">
        <v>470</v>
      </c>
      <c r="F696" s="65">
        <v>46057</v>
      </c>
      <c r="G696" s="5" t="s">
        <v>175</v>
      </c>
      <c r="H696" s="5" t="s">
        <v>467</v>
      </c>
      <c r="I696" s="66">
        <f t="shared" si="6"/>
        <v>22.5</v>
      </c>
      <c r="J696" s="9" t="s">
        <v>474</v>
      </c>
      <c r="K696" s="5" t="s">
        <v>475</v>
      </c>
      <c r="L696" s="20" t="s">
        <v>481</v>
      </c>
    </row>
    <row r="697" spans="1:12" ht="45">
      <c r="A697" s="5">
        <v>694</v>
      </c>
      <c r="B697" s="5" t="s">
        <v>463</v>
      </c>
      <c r="C697" s="5" t="s">
        <v>464</v>
      </c>
      <c r="D697" s="5" t="s">
        <v>465</v>
      </c>
      <c r="E697" s="72" t="s">
        <v>470</v>
      </c>
      <c r="F697" s="65">
        <v>46057</v>
      </c>
      <c r="G697" s="5" t="s">
        <v>175</v>
      </c>
      <c r="H697" s="5" t="s">
        <v>467</v>
      </c>
      <c r="I697" s="66">
        <f t="shared" si="6"/>
        <v>22.5</v>
      </c>
      <c r="J697" s="9" t="s">
        <v>474</v>
      </c>
      <c r="K697" s="5" t="s">
        <v>475</v>
      </c>
      <c r="L697" s="20" t="s">
        <v>481</v>
      </c>
    </row>
    <row r="698" spans="1:12" ht="45">
      <c r="A698" s="5">
        <v>695</v>
      </c>
      <c r="B698" s="5" t="s">
        <v>463</v>
      </c>
      <c r="C698" s="5" t="s">
        <v>464</v>
      </c>
      <c r="D698" s="5" t="s">
        <v>465</v>
      </c>
      <c r="E698" s="72" t="s">
        <v>470</v>
      </c>
      <c r="F698" s="65">
        <v>46057</v>
      </c>
      <c r="G698" s="5" t="s">
        <v>175</v>
      </c>
      <c r="H698" s="5" t="s">
        <v>467</v>
      </c>
      <c r="I698" s="66">
        <f t="shared" si="6"/>
        <v>22.5</v>
      </c>
      <c r="J698" s="9" t="s">
        <v>474</v>
      </c>
      <c r="K698" s="5" t="s">
        <v>475</v>
      </c>
      <c r="L698" s="20" t="s">
        <v>481</v>
      </c>
    </row>
    <row r="699" spans="1:12" ht="45">
      <c r="A699" s="5">
        <v>696</v>
      </c>
      <c r="B699" s="5" t="s">
        <v>463</v>
      </c>
      <c r="C699" s="5" t="s">
        <v>464</v>
      </c>
      <c r="D699" s="5" t="s">
        <v>465</v>
      </c>
      <c r="E699" s="72" t="s">
        <v>470</v>
      </c>
      <c r="F699" s="65">
        <v>46057</v>
      </c>
      <c r="G699" s="5" t="s">
        <v>175</v>
      </c>
      <c r="H699" s="5" t="s">
        <v>467</v>
      </c>
      <c r="I699" s="66">
        <f t="shared" si="6"/>
        <v>22.5</v>
      </c>
      <c r="J699" s="9" t="s">
        <v>474</v>
      </c>
      <c r="K699" s="5" t="s">
        <v>475</v>
      </c>
      <c r="L699" s="20" t="s">
        <v>481</v>
      </c>
    </row>
    <row r="700" spans="1:12" ht="45">
      <c r="A700" s="5">
        <v>697</v>
      </c>
      <c r="B700" s="5" t="s">
        <v>463</v>
      </c>
      <c r="C700" s="5" t="s">
        <v>464</v>
      </c>
      <c r="D700" s="5" t="s">
        <v>465</v>
      </c>
      <c r="E700" s="72" t="s">
        <v>470</v>
      </c>
      <c r="F700" s="65">
        <v>46057</v>
      </c>
      <c r="G700" s="5" t="s">
        <v>175</v>
      </c>
      <c r="H700" s="5" t="s">
        <v>467</v>
      </c>
      <c r="I700" s="66">
        <f t="shared" si="6"/>
        <v>22.5</v>
      </c>
      <c r="J700" s="9" t="s">
        <v>474</v>
      </c>
      <c r="K700" s="5" t="s">
        <v>475</v>
      </c>
      <c r="L700" s="20" t="s">
        <v>481</v>
      </c>
    </row>
    <row r="701" spans="1:12" ht="45">
      <c r="A701" s="5">
        <v>698</v>
      </c>
      <c r="B701" s="5" t="s">
        <v>463</v>
      </c>
      <c r="C701" s="5" t="s">
        <v>464</v>
      </c>
      <c r="D701" s="5" t="s">
        <v>465</v>
      </c>
      <c r="E701" s="72" t="s">
        <v>470</v>
      </c>
      <c r="F701" s="65">
        <v>46057</v>
      </c>
      <c r="G701" s="5" t="s">
        <v>175</v>
      </c>
      <c r="H701" s="5" t="s">
        <v>467</v>
      </c>
      <c r="I701" s="66">
        <f t="shared" si="6"/>
        <v>22.5</v>
      </c>
      <c r="J701" s="9" t="s">
        <v>474</v>
      </c>
      <c r="K701" s="5" t="s">
        <v>475</v>
      </c>
      <c r="L701" s="20" t="s">
        <v>481</v>
      </c>
    </row>
    <row r="702" spans="1:12" ht="45">
      <c r="A702" s="5">
        <v>699</v>
      </c>
      <c r="B702" s="5" t="s">
        <v>463</v>
      </c>
      <c r="C702" s="5" t="s">
        <v>464</v>
      </c>
      <c r="D702" s="5" t="s">
        <v>465</v>
      </c>
      <c r="E702" s="72" t="s">
        <v>470</v>
      </c>
      <c r="F702" s="65">
        <v>46057</v>
      </c>
      <c r="G702" s="5" t="s">
        <v>175</v>
      </c>
      <c r="H702" s="5" t="s">
        <v>467</v>
      </c>
      <c r="I702" s="66">
        <f t="shared" si="6"/>
        <v>22.5</v>
      </c>
      <c r="J702" s="9" t="s">
        <v>474</v>
      </c>
      <c r="K702" s="5" t="s">
        <v>475</v>
      </c>
      <c r="L702" s="20" t="s">
        <v>481</v>
      </c>
    </row>
    <row r="703" spans="1:12" ht="45">
      <c r="A703" s="5">
        <v>700</v>
      </c>
      <c r="B703" s="5" t="s">
        <v>463</v>
      </c>
      <c r="C703" s="5" t="s">
        <v>464</v>
      </c>
      <c r="D703" s="5" t="s">
        <v>465</v>
      </c>
      <c r="E703" s="72" t="s">
        <v>470</v>
      </c>
      <c r="F703" s="65">
        <v>46057</v>
      </c>
      <c r="G703" s="5" t="s">
        <v>175</v>
      </c>
      <c r="H703" s="5" t="s">
        <v>467</v>
      </c>
      <c r="I703" s="66">
        <f t="shared" si="6"/>
        <v>22.5</v>
      </c>
      <c r="J703" s="9" t="s">
        <v>474</v>
      </c>
      <c r="K703" s="5" t="s">
        <v>475</v>
      </c>
      <c r="L703" s="20" t="s">
        <v>481</v>
      </c>
    </row>
    <row r="704" spans="1:12" ht="45">
      <c r="A704" s="5">
        <v>701</v>
      </c>
      <c r="B704" s="5" t="s">
        <v>463</v>
      </c>
      <c r="C704" s="5" t="s">
        <v>464</v>
      </c>
      <c r="D704" s="5" t="s">
        <v>465</v>
      </c>
      <c r="E704" s="72" t="s">
        <v>470</v>
      </c>
      <c r="F704" s="65">
        <v>46057</v>
      </c>
      <c r="G704" s="5" t="s">
        <v>175</v>
      </c>
      <c r="H704" s="5" t="s">
        <v>467</v>
      </c>
      <c r="I704" s="66">
        <f t="shared" si="6"/>
        <v>22.5</v>
      </c>
      <c r="J704" s="9" t="s">
        <v>474</v>
      </c>
      <c r="K704" s="5" t="s">
        <v>475</v>
      </c>
      <c r="L704" s="20" t="s">
        <v>481</v>
      </c>
    </row>
    <row r="705" spans="1:12" ht="45">
      <c r="A705" s="5">
        <v>702</v>
      </c>
      <c r="B705" s="5" t="s">
        <v>463</v>
      </c>
      <c r="C705" s="5" t="s">
        <v>464</v>
      </c>
      <c r="D705" s="5" t="s">
        <v>465</v>
      </c>
      <c r="E705" s="72" t="s">
        <v>470</v>
      </c>
      <c r="F705" s="65">
        <v>46057</v>
      </c>
      <c r="G705" s="5" t="s">
        <v>175</v>
      </c>
      <c r="H705" s="5" t="s">
        <v>467</v>
      </c>
      <c r="I705" s="66">
        <f t="shared" si="6"/>
        <v>22.5</v>
      </c>
      <c r="J705" s="9" t="s">
        <v>474</v>
      </c>
      <c r="K705" s="5" t="s">
        <v>475</v>
      </c>
      <c r="L705" s="20" t="s">
        <v>481</v>
      </c>
    </row>
    <row r="706" spans="1:12" ht="45">
      <c r="A706" s="5">
        <v>703</v>
      </c>
      <c r="B706" s="5" t="s">
        <v>463</v>
      </c>
      <c r="C706" s="5" t="s">
        <v>464</v>
      </c>
      <c r="D706" s="5" t="s">
        <v>465</v>
      </c>
      <c r="E706" s="72" t="s">
        <v>470</v>
      </c>
      <c r="F706" s="65">
        <v>46058</v>
      </c>
      <c r="G706" s="5" t="s">
        <v>175</v>
      </c>
      <c r="H706" s="5" t="s">
        <v>467</v>
      </c>
      <c r="I706" s="66">
        <f t="shared" si="6"/>
        <v>22.5</v>
      </c>
      <c r="J706" s="9" t="s">
        <v>474</v>
      </c>
      <c r="K706" s="5" t="s">
        <v>475</v>
      </c>
      <c r="L706" s="20" t="s">
        <v>481</v>
      </c>
    </row>
    <row r="707" spans="1:12" ht="45">
      <c r="A707" s="5">
        <v>704</v>
      </c>
      <c r="B707" s="5" t="s">
        <v>463</v>
      </c>
      <c r="C707" s="5" t="s">
        <v>464</v>
      </c>
      <c r="D707" s="5" t="s">
        <v>465</v>
      </c>
      <c r="E707" s="72" t="s">
        <v>470</v>
      </c>
      <c r="F707" s="65">
        <v>46059</v>
      </c>
      <c r="G707" s="5" t="s">
        <v>175</v>
      </c>
      <c r="H707" s="5" t="s">
        <v>467</v>
      </c>
      <c r="I707" s="66">
        <f t="shared" si="6"/>
        <v>22.5</v>
      </c>
      <c r="J707" s="9" t="s">
        <v>474</v>
      </c>
      <c r="K707" s="5" t="s">
        <v>475</v>
      </c>
      <c r="L707" s="20" t="s">
        <v>481</v>
      </c>
    </row>
    <row r="708" spans="1:12" ht="45">
      <c r="A708" s="5">
        <v>705</v>
      </c>
      <c r="B708" s="5" t="s">
        <v>463</v>
      </c>
      <c r="C708" s="5" t="s">
        <v>464</v>
      </c>
      <c r="D708" s="5" t="s">
        <v>465</v>
      </c>
      <c r="E708" s="72" t="s">
        <v>470</v>
      </c>
      <c r="F708" s="65">
        <v>46059</v>
      </c>
      <c r="G708" s="5" t="s">
        <v>175</v>
      </c>
      <c r="H708" s="5" t="s">
        <v>467</v>
      </c>
      <c r="I708" s="66">
        <f t="shared" si="6"/>
        <v>22.5</v>
      </c>
      <c r="J708" s="9" t="s">
        <v>474</v>
      </c>
      <c r="K708" s="5" t="s">
        <v>475</v>
      </c>
      <c r="L708" s="20" t="s">
        <v>481</v>
      </c>
    </row>
    <row r="709" spans="1:12" ht="45">
      <c r="A709" s="5">
        <v>706</v>
      </c>
      <c r="B709" s="5" t="s">
        <v>463</v>
      </c>
      <c r="C709" s="5" t="s">
        <v>464</v>
      </c>
      <c r="D709" s="5" t="s">
        <v>465</v>
      </c>
      <c r="E709" s="72" t="s">
        <v>470</v>
      </c>
      <c r="F709" s="65">
        <v>46059</v>
      </c>
      <c r="G709" s="5" t="s">
        <v>175</v>
      </c>
      <c r="H709" s="5" t="s">
        <v>467</v>
      </c>
      <c r="I709" s="66">
        <f t="shared" si="6"/>
        <v>22.5</v>
      </c>
      <c r="J709" s="9" t="s">
        <v>474</v>
      </c>
      <c r="K709" s="5" t="s">
        <v>475</v>
      </c>
      <c r="L709" s="20" t="s">
        <v>481</v>
      </c>
    </row>
    <row r="710" spans="1:12" ht="45">
      <c r="A710" s="5">
        <v>707</v>
      </c>
      <c r="B710" s="5" t="s">
        <v>463</v>
      </c>
      <c r="C710" s="5" t="s">
        <v>464</v>
      </c>
      <c r="D710" s="5" t="s">
        <v>465</v>
      </c>
      <c r="E710" s="72" t="s">
        <v>470</v>
      </c>
      <c r="F710" s="65">
        <v>46059</v>
      </c>
      <c r="G710" s="5" t="s">
        <v>175</v>
      </c>
      <c r="H710" s="5" t="s">
        <v>467</v>
      </c>
      <c r="I710" s="66">
        <f t="shared" si="6"/>
        <v>22.5</v>
      </c>
      <c r="J710" s="9" t="s">
        <v>474</v>
      </c>
      <c r="K710" s="5" t="s">
        <v>475</v>
      </c>
      <c r="L710" s="20" t="s">
        <v>481</v>
      </c>
    </row>
    <row r="711" spans="1:12" ht="45">
      <c r="A711" s="5">
        <v>708</v>
      </c>
      <c r="B711" s="5" t="s">
        <v>463</v>
      </c>
      <c r="C711" s="5" t="s">
        <v>464</v>
      </c>
      <c r="D711" s="5" t="s">
        <v>465</v>
      </c>
      <c r="E711" s="72" t="s">
        <v>470</v>
      </c>
      <c r="F711" s="65">
        <v>46059</v>
      </c>
      <c r="G711" s="5" t="s">
        <v>175</v>
      </c>
      <c r="H711" s="5" t="s">
        <v>467</v>
      </c>
      <c r="I711" s="66">
        <f t="shared" si="6"/>
        <v>22.5</v>
      </c>
      <c r="J711" s="9" t="s">
        <v>474</v>
      </c>
      <c r="K711" s="5" t="s">
        <v>475</v>
      </c>
      <c r="L711" s="20" t="s">
        <v>481</v>
      </c>
    </row>
    <row r="712" spans="1:12" ht="45">
      <c r="A712" s="5">
        <v>709</v>
      </c>
      <c r="B712" s="5" t="s">
        <v>463</v>
      </c>
      <c r="C712" s="5" t="s">
        <v>464</v>
      </c>
      <c r="D712" s="5" t="s">
        <v>465</v>
      </c>
      <c r="E712" s="72" t="s">
        <v>470</v>
      </c>
      <c r="F712" s="65">
        <v>46059</v>
      </c>
      <c r="G712" s="5" t="s">
        <v>175</v>
      </c>
      <c r="H712" s="5" t="s">
        <v>467</v>
      </c>
      <c r="I712" s="66">
        <f t="shared" si="6"/>
        <v>22.5</v>
      </c>
      <c r="J712" s="9" t="s">
        <v>474</v>
      </c>
      <c r="K712" s="5" t="s">
        <v>475</v>
      </c>
      <c r="L712" s="20" t="s">
        <v>481</v>
      </c>
    </row>
    <row r="713" spans="1:12" ht="45">
      <c r="A713" s="5">
        <v>710</v>
      </c>
      <c r="B713" s="5" t="s">
        <v>463</v>
      </c>
      <c r="C713" s="5" t="s">
        <v>464</v>
      </c>
      <c r="D713" s="5" t="s">
        <v>465</v>
      </c>
      <c r="E713" s="72" t="s">
        <v>470</v>
      </c>
      <c r="F713" s="65">
        <v>46059</v>
      </c>
      <c r="G713" s="5" t="s">
        <v>175</v>
      </c>
      <c r="H713" s="5" t="s">
        <v>467</v>
      </c>
      <c r="I713" s="66">
        <f t="shared" si="6"/>
        <v>22.5</v>
      </c>
      <c r="J713" s="9" t="s">
        <v>474</v>
      </c>
      <c r="K713" s="5" t="s">
        <v>475</v>
      </c>
      <c r="L713" s="20" t="s">
        <v>481</v>
      </c>
    </row>
    <row r="714" spans="1:12" ht="45">
      <c r="A714" s="5">
        <v>711</v>
      </c>
      <c r="B714" s="5" t="s">
        <v>463</v>
      </c>
      <c r="C714" s="5" t="s">
        <v>464</v>
      </c>
      <c r="D714" s="5" t="s">
        <v>465</v>
      </c>
      <c r="E714" s="72" t="s">
        <v>470</v>
      </c>
      <c r="F714" s="65">
        <v>46059</v>
      </c>
      <c r="G714" s="5" t="s">
        <v>175</v>
      </c>
      <c r="H714" s="5" t="s">
        <v>467</v>
      </c>
      <c r="I714" s="66">
        <f t="shared" si="6"/>
        <v>22.5</v>
      </c>
      <c r="J714" s="9" t="s">
        <v>474</v>
      </c>
      <c r="K714" s="5" t="s">
        <v>475</v>
      </c>
      <c r="L714" s="20" t="s">
        <v>481</v>
      </c>
    </row>
    <row r="715" spans="1:12" ht="45">
      <c r="A715" s="5">
        <v>712</v>
      </c>
      <c r="B715" s="5" t="s">
        <v>463</v>
      </c>
      <c r="C715" s="5" t="s">
        <v>464</v>
      </c>
      <c r="D715" s="5" t="s">
        <v>465</v>
      </c>
      <c r="E715" s="72" t="s">
        <v>470</v>
      </c>
      <c r="F715" s="65">
        <v>46059</v>
      </c>
      <c r="G715" s="5" t="s">
        <v>175</v>
      </c>
      <c r="H715" s="5" t="s">
        <v>467</v>
      </c>
      <c r="I715" s="66">
        <f t="shared" si="6"/>
        <v>22.5</v>
      </c>
      <c r="J715" s="9" t="s">
        <v>474</v>
      </c>
      <c r="K715" s="5" t="s">
        <v>475</v>
      </c>
      <c r="L715" s="20" t="s">
        <v>481</v>
      </c>
    </row>
    <row r="716" spans="1:12" ht="45">
      <c r="A716" s="5">
        <v>713</v>
      </c>
      <c r="B716" s="5" t="s">
        <v>463</v>
      </c>
      <c r="C716" s="5" t="s">
        <v>464</v>
      </c>
      <c r="D716" s="5" t="s">
        <v>465</v>
      </c>
      <c r="E716" s="72" t="s">
        <v>470</v>
      </c>
      <c r="F716" s="65">
        <v>46059</v>
      </c>
      <c r="G716" s="5" t="s">
        <v>175</v>
      </c>
      <c r="H716" s="5" t="s">
        <v>467</v>
      </c>
      <c r="I716" s="66">
        <f t="shared" si="6"/>
        <v>22.5</v>
      </c>
      <c r="J716" s="9" t="s">
        <v>474</v>
      </c>
      <c r="K716" s="5" t="s">
        <v>475</v>
      </c>
      <c r="L716" s="20" t="s">
        <v>481</v>
      </c>
    </row>
    <row r="717" spans="1:12" ht="45">
      <c r="A717" s="5">
        <v>714</v>
      </c>
      <c r="B717" s="5" t="s">
        <v>463</v>
      </c>
      <c r="C717" s="5" t="s">
        <v>464</v>
      </c>
      <c r="D717" s="5" t="s">
        <v>465</v>
      </c>
      <c r="E717" s="72" t="s">
        <v>470</v>
      </c>
      <c r="F717" s="65">
        <v>46059</v>
      </c>
      <c r="G717" s="5" t="s">
        <v>175</v>
      </c>
      <c r="H717" s="5" t="s">
        <v>467</v>
      </c>
      <c r="I717" s="66">
        <f t="shared" si="6"/>
        <v>22.5</v>
      </c>
      <c r="J717" s="9" t="s">
        <v>474</v>
      </c>
      <c r="K717" s="5" t="s">
        <v>475</v>
      </c>
      <c r="L717" s="20" t="s">
        <v>481</v>
      </c>
    </row>
    <row r="718" spans="1:12" ht="45">
      <c r="A718" s="5">
        <v>715</v>
      </c>
      <c r="B718" s="5" t="s">
        <v>463</v>
      </c>
      <c r="C718" s="5" t="s">
        <v>464</v>
      </c>
      <c r="D718" s="5" t="s">
        <v>465</v>
      </c>
      <c r="E718" s="72" t="s">
        <v>470</v>
      </c>
      <c r="F718" s="65">
        <v>46059</v>
      </c>
      <c r="G718" s="5" t="s">
        <v>175</v>
      </c>
      <c r="H718" s="5" t="s">
        <v>467</v>
      </c>
      <c r="I718" s="66">
        <f t="shared" si="6"/>
        <v>22.5</v>
      </c>
      <c r="J718" s="9" t="s">
        <v>474</v>
      </c>
      <c r="K718" s="5" t="s">
        <v>475</v>
      </c>
      <c r="L718" s="20" t="s">
        <v>481</v>
      </c>
    </row>
    <row r="719" spans="1:12" ht="45">
      <c r="A719" s="5">
        <v>716</v>
      </c>
      <c r="B719" s="5" t="s">
        <v>463</v>
      </c>
      <c r="C719" s="5" t="s">
        <v>464</v>
      </c>
      <c r="D719" s="5" t="s">
        <v>465</v>
      </c>
      <c r="E719" s="72" t="s">
        <v>470</v>
      </c>
      <c r="F719" s="65">
        <v>46059</v>
      </c>
      <c r="G719" s="5" t="s">
        <v>175</v>
      </c>
      <c r="H719" s="5" t="s">
        <v>467</v>
      </c>
      <c r="I719" s="66">
        <f t="shared" ref="I719:I782" si="7">15*1.5</f>
        <v>22.5</v>
      </c>
      <c r="J719" s="9" t="s">
        <v>474</v>
      </c>
      <c r="K719" s="5" t="s">
        <v>475</v>
      </c>
      <c r="L719" s="20" t="s">
        <v>481</v>
      </c>
    </row>
    <row r="720" spans="1:12" ht="45">
      <c r="A720" s="5">
        <v>717</v>
      </c>
      <c r="B720" s="5" t="s">
        <v>463</v>
      </c>
      <c r="C720" s="5" t="s">
        <v>464</v>
      </c>
      <c r="D720" s="5" t="s">
        <v>465</v>
      </c>
      <c r="E720" s="72" t="s">
        <v>470</v>
      </c>
      <c r="F720" s="65">
        <v>46059</v>
      </c>
      <c r="G720" s="5" t="s">
        <v>175</v>
      </c>
      <c r="H720" s="5" t="s">
        <v>467</v>
      </c>
      <c r="I720" s="66">
        <f t="shared" si="7"/>
        <v>22.5</v>
      </c>
      <c r="J720" s="9" t="s">
        <v>474</v>
      </c>
      <c r="K720" s="5" t="s">
        <v>475</v>
      </c>
      <c r="L720" s="20" t="s">
        <v>481</v>
      </c>
    </row>
    <row r="721" spans="1:12" ht="45">
      <c r="A721" s="5">
        <v>718</v>
      </c>
      <c r="B721" s="5" t="s">
        <v>463</v>
      </c>
      <c r="C721" s="5" t="s">
        <v>464</v>
      </c>
      <c r="D721" s="5" t="s">
        <v>465</v>
      </c>
      <c r="E721" s="72" t="s">
        <v>470</v>
      </c>
      <c r="F721" s="65">
        <v>46059</v>
      </c>
      <c r="G721" s="5" t="s">
        <v>175</v>
      </c>
      <c r="H721" s="5" t="s">
        <v>467</v>
      </c>
      <c r="I721" s="66">
        <f t="shared" si="7"/>
        <v>22.5</v>
      </c>
      <c r="J721" s="9" t="s">
        <v>474</v>
      </c>
      <c r="K721" s="5" t="s">
        <v>475</v>
      </c>
      <c r="L721" s="20" t="s">
        <v>481</v>
      </c>
    </row>
    <row r="722" spans="1:12" ht="45">
      <c r="A722" s="5">
        <v>719</v>
      </c>
      <c r="B722" s="5" t="s">
        <v>463</v>
      </c>
      <c r="C722" s="5" t="s">
        <v>464</v>
      </c>
      <c r="D722" s="5" t="s">
        <v>465</v>
      </c>
      <c r="E722" s="72" t="s">
        <v>470</v>
      </c>
      <c r="F722" s="65">
        <v>46059</v>
      </c>
      <c r="G722" s="5" t="s">
        <v>175</v>
      </c>
      <c r="H722" s="5" t="s">
        <v>467</v>
      </c>
      <c r="I722" s="66">
        <f t="shared" si="7"/>
        <v>22.5</v>
      </c>
      <c r="J722" s="9" t="s">
        <v>474</v>
      </c>
      <c r="K722" s="5" t="s">
        <v>475</v>
      </c>
      <c r="L722" s="20" t="s">
        <v>481</v>
      </c>
    </row>
    <row r="723" spans="1:12" ht="45">
      <c r="A723" s="5">
        <v>720</v>
      </c>
      <c r="B723" s="5" t="s">
        <v>463</v>
      </c>
      <c r="C723" s="5" t="s">
        <v>464</v>
      </c>
      <c r="D723" s="5" t="s">
        <v>465</v>
      </c>
      <c r="E723" s="72" t="s">
        <v>470</v>
      </c>
      <c r="F723" s="65">
        <v>46059</v>
      </c>
      <c r="G723" s="5" t="s">
        <v>175</v>
      </c>
      <c r="H723" s="5" t="s">
        <v>467</v>
      </c>
      <c r="I723" s="66">
        <f t="shared" si="7"/>
        <v>22.5</v>
      </c>
      <c r="J723" s="9" t="s">
        <v>474</v>
      </c>
      <c r="K723" s="5" t="s">
        <v>475</v>
      </c>
      <c r="L723" s="20" t="s">
        <v>481</v>
      </c>
    </row>
    <row r="724" spans="1:12" ht="45">
      <c r="A724" s="5">
        <v>721</v>
      </c>
      <c r="B724" s="5" t="s">
        <v>463</v>
      </c>
      <c r="C724" s="5" t="s">
        <v>464</v>
      </c>
      <c r="D724" s="5" t="s">
        <v>465</v>
      </c>
      <c r="E724" s="72" t="s">
        <v>470</v>
      </c>
      <c r="F724" s="65">
        <v>46062</v>
      </c>
      <c r="G724" s="5" t="s">
        <v>175</v>
      </c>
      <c r="H724" s="5" t="s">
        <v>467</v>
      </c>
      <c r="I724" s="66">
        <f t="shared" si="7"/>
        <v>22.5</v>
      </c>
      <c r="J724" s="9" t="s">
        <v>474</v>
      </c>
      <c r="K724" s="5" t="s">
        <v>475</v>
      </c>
      <c r="L724" s="20" t="s">
        <v>481</v>
      </c>
    </row>
    <row r="725" spans="1:12" ht="45">
      <c r="A725" s="5">
        <v>722</v>
      </c>
      <c r="B725" s="5" t="s">
        <v>463</v>
      </c>
      <c r="C725" s="5" t="s">
        <v>464</v>
      </c>
      <c r="D725" s="5" t="s">
        <v>465</v>
      </c>
      <c r="E725" s="72" t="s">
        <v>470</v>
      </c>
      <c r="F725" s="65">
        <v>46062</v>
      </c>
      <c r="G725" s="5" t="s">
        <v>175</v>
      </c>
      <c r="H725" s="5" t="s">
        <v>467</v>
      </c>
      <c r="I725" s="66">
        <f t="shared" si="7"/>
        <v>22.5</v>
      </c>
      <c r="J725" s="9" t="s">
        <v>474</v>
      </c>
      <c r="K725" s="5" t="s">
        <v>475</v>
      </c>
      <c r="L725" s="20" t="s">
        <v>481</v>
      </c>
    </row>
    <row r="726" spans="1:12" ht="45">
      <c r="A726" s="5">
        <v>723</v>
      </c>
      <c r="B726" s="5" t="s">
        <v>463</v>
      </c>
      <c r="C726" s="5" t="s">
        <v>464</v>
      </c>
      <c r="D726" s="5" t="s">
        <v>465</v>
      </c>
      <c r="E726" s="72" t="s">
        <v>470</v>
      </c>
      <c r="F726" s="65">
        <v>46062</v>
      </c>
      <c r="G726" s="5" t="s">
        <v>175</v>
      </c>
      <c r="H726" s="5" t="s">
        <v>467</v>
      </c>
      <c r="I726" s="66">
        <f t="shared" si="7"/>
        <v>22.5</v>
      </c>
      <c r="J726" s="9" t="s">
        <v>474</v>
      </c>
      <c r="K726" s="5" t="s">
        <v>475</v>
      </c>
      <c r="L726" s="20" t="s">
        <v>481</v>
      </c>
    </row>
    <row r="727" spans="1:12" ht="45">
      <c r="A727" s="5">
        <v>724</v>
      </c>
      <c r="B727" s="5" t="s">
        <v>463</v>
      </c>
      <c r="C727" s="5" t="s">
        <v>464</v>
      </c>
      <c r="D727" s="5" t="s">
        <v>465</v>
      </c>
      <c r="E727" s="72" t="s">
        <v>470</v>
      </c>
      <c r="F727" s="65">
        <v>46062</v>
      </c>
      <c r="G727" s="5" t="s">
        <v>175</v>
      </c>
      <c r="H727" s="5" t="s">
        <v>467</v>
      </c>
      <c r="I727" s="66">
        <f t="shared" si="7"/>
        <v>22.5</v>
      </c>
      <c r="J727" s="9" t="s">
        <v>474</v>
      </c>
      <c r="K727" s="5" t="s">
        <v>475</v>
      </c>
      <c r="L727" s="20" t="s">
        <v>481</v>
      </c>
    </row>
    <row r="728" spans="1:12" ht="45">
      <c r="A728" s="5">
        <v>725</v>
      </c>
      <c r="B728" s="5" t="s">
        <v>463</v>
      </c>
      <c r="C728" s="5" t="s">
        <v>464</v>
      </c>
      <c r="D728" s="5" t="s">
        <v>465</v>
      </c>
      <c r="E728" s="72" t="s">
        <v>470</v>
      </c>
      <c r="F728" s="65">
        <v>46062</v>
      </c>
      <c r="G728" s="5" t="s">
        <v>175</v>
      </c>
      <c r="H728" s="5" t="s">
        <v>467</v>
      </c>
      <c r="I728" s="66">
        <f t="shared" si="7"/>
        <v>22.5</v>
      </c>
      <c r="J728" s="9" t="s">
        <v>474</v>
      </c>
      <c r="K728" s="5" t="s">
        <v>475</v>
      </c>
      <c r="L728" s="20" t="s">
        <v>481</v>
      </c>
    </row>
    <row r="729" spans="1:12" ht="45">
      <c r="A729" s="5">
        <v>726</v>
      </c>
      <c r="B729" s="5" t="s">
        <v>463</v>
      </c>
      <c r="C729" s="5" t="s">
        <v>464</v>
      </c>
      <c r="D729" s="5" t="s">
        <v>465</v>
      </c>
      <c r="E729" s="72" t="s">
        <v>470</v>
      </c>
      <c r="F729" s="65">
        <v>46062</v>
      </c>
      <c r="G729" s="5" t="s">
        <v>175</v>
      </c>
      <c r="H729" s="5" t="s">
        <v>467</v>
      </c>
      <c r="I729" s="66">
        <f t="shared" si="7"/>
        <v>22.5</v>
      </c>
      <c r="J729" s="9" t="s">
        <v>474</v>
      </c>
      <c r="K729" s="5" t="s">
        <v>475</v>
      </c>
      <c r="L729" s="20" t="s">
        <v>481</v>
      </c>
    </row>
    <row r="730" spans="1:12" ht="45">
      <c r="A730" s="5">
        <v>727</v>
      </c>
      <c r="B730" s="5" t="s">
        <v>463</v>
      </c>
      <c r="C730" s="5" t="s">
        <v>464</v>
      </c>
      <c r="D730" s="5" t="s">
        <v>465</v>
      </c>
      <c r="E730" s="72" t="s">
        <v>470</v>
      </c>
      <c r="F730" s="65">
        <v>46062</v>
      </c>
      <c r="G730" s="5" t="s">
        <v>175</v>
      </c>
      <c r="H730" s="5" t="s">
        <v>467</v>
      </c>
      <c r="I730" s="66">
        <f t="shared" si="7"/>
        <v>22.5</v>
      </c>
      <c r="J730" s="9" t="s">
        <v>474</v>
      </c>
      <c r="K730" s="5" t="s">
        <v>475</v>
      </c>
      <c r="L730" s="20" t="s">
        <v>481</v>
      </c>
    </row>
    <row r="731" spans="1:12" ht="45">
      <c r="A731" s="5">
        <v>728</v>
      </c>
      <c r="B731" s="5" t="s">
        <v>463</v>
      </c>
      <c r="C731" s="5" t="s">
        <v>464</v>
      </c>
      <c r="D731" s="5" t="s">
        <v>465</v>
      </c>
      <c r="E731" s="72" t="s">
        <v>470</v>
      </c>
      <c r="F731" s="65">
        <v>46062</v>
      </c>
      <c r="G731" s="5" t="s">
        <v>175</v>
      </c>
      <c r="H731" s="5" t="s">
        <v>467</v>
      </c>
      <c r="I731" s="66">
        <f t="shared" si="7"/>
        <v>22.5</v>
      </c>
      <c r="J731" s="9" t="s">
        <v>474</v>
      </c>
      <c r="K731" s="5" t="s">
        <v>475</v>
      </c>
      <c r="L731" s="20" t="s">
        <v>481</v>
      </c>
    </row>
    <row r="732" spans="1:12" ht="45">
      <c r="A732" s="5">
        <v>729</v>
      </c>
      <c r="B732" s="5" t="s">
        <v>463</v>
      </c>
      <c r="C732" s="5" t="s">
        <v>464</v>
      </c>
      <c r="D732" s="5" t="s">
        <v>465</v>
      </c>
      <c r="E732" s="72" t="s">
        <v>470</v>
      </c>
      <c r="F732" s="65">
        <v>46062</v>
      </c>
      <c r="G732" s="5" t="s">
        <v>175</v>
      </c>
      <c r="H732" s="5" t="s">
        <v>467</v>
      </c>
      <c r="I732" s="66">
        <f t="shared" si="7"/>
        <v>22.5</v>
      </c>
      <c r="J732" s="9" t="s">
        <v>474</v>
      </c>
      <c r="K732" s="5" t="s">
        <v>475</v>
      </c>
      <c r="L732" s="20" t="s">
        <v>481</v>
      </c>
    </row>
    <row r="733" spans="1:12" ht="45">
      <c r="A733" s="5">
        <v>730</v>
      </c>
      <c r="B733" s="5" t="s">
        <v>463</v>
      </c>
      <c r="C733" s="5" t="s">
        <v>464</v>
      </c>
      <c r="D733" s="5" t="s">
        <v>465</v>
      </c>
      <c r="E733" s="72" t="s">
        <v>470</v>
      </c>
      <c r="F733" s="65">
        <v>46062</v>
      </c>
      <c r="G733" s="5" t="s">
        <v>175</v>
      </c>
      <c r="H733" s="5" t="s">
        <v>467</v>
      </c>
      <c r="I733" s="66">
        <f t="shared" si="7"/>
        <v>22.5</v>
      </c>
      <c r="J733" s="9" t="s">
        <v>474</v>
      </c>
      <c r="K733" s="5" t="s">
        <v>475</v>
      </c>
      <c r="L733" s="20" t="s">
        <v>481</v>
      </c>
    </row>
    <row r="734" spans="1:12" ht="45">
      <c r="A734" s="5">
        <v>731</v>
      </c>
      <c r="B734" s="5" t="s">
        <v>463</v>
      </c>
      <c r="C734" s="5" t="s">
        <v>464</v>
      </c>
      <c r="D734" s="5" t="s">
        <v>465</v>
      </c>
      <c r="E734" s="72" t="s">
        <v>470</v>
      </c>
      <c r="F734" s="65">
        <v>46062</v>
      </c>
      <c r="G734" s="5" t="s">
        <v>175</v>
      </c>
      <c r="H734" s="5" t="s">
        <v>467</v>
      </c>
      <c r="I734" s="66">
        <f t="shared" si="7"/>
        <v>22.5</v>
      </c>
      <c r="J734" s="9" t="s">
        <v>474</v>
      </c>
      <c r="K734" s="5" t="s">
        <v>475</v>
      </c>
      <c r="L734" s="20" t="s">
        <v>481</v>
      </c>
    </row>
    <row r="735" spans="1:12" ht="45">
      <c r="A735" s="5">
        <v>732</v>
      </c>
      <c r="B735" s="5" t="s">
        <v>463</v>
      </c>
      <c r="C735" s="5" t="s">
        <v>464</v>
      </c>
      <c r="D735" s="5" t="s">
        <v>465</v>
      </c>
      <c r="E735" s="72" t="s">
        <v>470</v>
      </c>
      <c r="F735" s="65">
        <v>46062</v>
      </c>
      <c r="G735" s="5" t="s">
        <v>175</v>
      </c>
      <c r="H735" s="5" t="s">
        <v>467</v>
      </c>
      <c r="I735" s="66">
        <f t="shared" si="7"/>
        <v>22.5</v>
      </c>
      <c r="J735" s="9" t="s">
        <v>474</v>
      </c>
      <c r="K735" s="5" t="s">
        <v>475</v>
      </c>
      <c r="L735" s="20" t="s">
        <v>481</v>
      </c>
    </row>
    <row r="736" spans="1:12" ht="45">
      <c r="A736" s="5">
        <v>733</v>
      </c>
      <c r="B736" s="5" t="s">
        <v>463</v>
      </c>
      <c r="C736" s="5" t="s">
        <v>464</v>
      </c>
      <c r="D736" s="5" t="s">
        <v>465</v>
      </c>
      <c r="E736" s="72" t="s">
        <v>470</v>
      </c>
      <c r="F736" s="65">
        <v>46062</v>
      </c>
      <c r="G736" s="5" t="s">
        <v>175</v>
      </c>
      <c r="H736" s="5" t="s">
        <v>467</v>
      </c>
      <c r="I736" s="66">
        <f t="shared" si="7"/>
        <v>22.5</v>
      </c>
      <c r="J736" s="9" t="s">
        <v>474</v>
      </c>
      <c r="K736" s="5" t="s">
        <v>475</v>
      </c>
      <c r="L736" s="20" t="s">
        <v>481</v>
      </c>
    </row>
    <row r="737" spans="1:12" ht="45">
      <c r="A737" s="5">
        <v>734</v>
      </c>
      <c r="B737" s="5" t="s">
        <v>463</v>
      </c>
      <c r="C737" s="5" t="s">
        <v>464</v>
      </c>
      <c r="D737" s="5" t="s">
        <v>465</v>
      </c>
      <c r="E737" s="72" t="s">
        <v>470</v>
      </c>
      <c r="F737" s="65">
        <v>46062</v>
      </c>
      <c r="G737" s="5" t="s">
        <v>175</v>
      </c>
      <c r="H737" s="5" t="s">
        <v>467</v>
      </c>
      <c r="I737" s="66">
        <f t="shared" si="7"/>
        <v>22.5</v>
      </c>
      <c r="J737" s="9" t="s">
        <v>474</v>
      </c>
      <c r="K737" s="5" t="s">
        <v>475</v>
      </c>
      <c r="L737" s="20" t="s">
        <v>481</v>
      </c>
    </row>
    <row r="738" spans="1:12" ht="45">
      <c r="A738" s="5">
        <v>735</v>
      </c>
      <c r="B738" s="5" t="s">
        <v>463</v>
      </c>
      <c r="C738" s="5" t="s">
        <v>464</v>
      </c>
      <c r="D738" s="5" t="s">
        <v>465</v>
      </c>
      <c r="E738" s="72" t="s">
        <v>470</v>
      </c>
      <c r="F738" s="65">
        <v>46062</v>
      </c>
      <c r="G738" s="5" t="s">
        <v>175</v>
      </c>
      <c r="H738" s="5" t="s">
        <v>467</v>
      </c>
      <c r="I738" s="66">
        <f t="shared" si="7"/>
        <v>22.5</v>
      </c>
      <c r="J738" s="9" t="s">
        <v>474</v>
      </c>
      <c r="K738" s="5" t="s">
        <v>475</v>
      </c>
      <c r="L738" s="20" t="s">
        <v>481</v>
      </c>
    </row>
    <row r="739" spans="1:12" ht="45">
      <c r="A739" s="5">
        <v>736</v>
      </c>
      <c r="B739" s="5" t="s">
        <v>463</v>
      </c>
      <c r="C739" s="5" t="s">
        <v>464</v>
      </c>
      <c r="D739" s="5" t="s">
        <v>465</v>
      </c>
      <c r="E739" s="72" t="s">
        <v>470</v>
      </c>
      <c r="F739" s="65">
        <v>46062</v>
      </c>
      <c r="G739" s="5" t="s">
        <v>175</v>
      </c>
      <c r="H739" s="5" t="s">
        <v>467</v>
      </c>
      <c r="I739" s="66">
        <f t="shared" si="7"/>
        <v>22.5</v>
      </c>
      <c r="J739" s="9" t="s">
        <v>474</v>
      </c>
      <c r="K739" s="5" t="s">
        <v>475</v>
      </c>
      <c r="L739" s="20" t="s">
        <v>481</v>
      </c>
    </row>
    <row r="740" spans="1:12" ht="45">
      <c r="A740" s="5">
        <v>737</v>
      </c>
      <c r="B740" s="5" t="s">
        <v>463</v>
      </c>
      <c r="C740" s="5" t="s">
        <v>464</v>
      </c>
      <c r="D740" s="5" t="s">
        <v>465</v>
      </c>
      <c r="E740" s="72" t="s">
        <v>470</v>
      </c>
      <c r="F740" s="65">
        <v>46062</v>
      </c>
      <c r="G740" s="5" t="s">
        <v>175</v>
      </c>
      <c r="H740" s="5" t="s">
        <v>467</v>
      </c>
      <c r="I740" s="66">
        <f t="shared" si="7"/>
        <v>22.5</v>
      </c>
      <c r="J740" s="9" t="s">
        <v>474</v>
      </c>
      <c r="K740" s="5" t="s">
        <v>475</v>
      </c>
      <c r="L740" s="20" t="s">
        <v>481</v>
      </c>
    </row>
    <row r="741" spans="1:12" ht="45">
      <c r="A741" s="5">
        <v>738</v>
      </c>
      <c r="B741" s="5" t="s">
        <v>463</v>
      </c>
      <c r="C741" s="5" t="s">
        <v>464</v>
      </c>
      <c r="D741" s="5" t="s">
        <v>465</v>
      </c>
      <c r="E741" s="72" t="s">
        <v>470</v>
      </c>
      <c r="F741" s="65">
        <v>46062</v>
      </c>
      <c r="G741" s="5" t="s">
        <v>175</v>
      </c>
      <c r="H741" s="5" t="s">
        <v>467</v>
      </c>
      <c r="I741" s="66">
        <f t="shared" si="7"/>
        <v>22.5</v>
      </c>
      <c r="J741" s="9" t="s">
        <v>474</v>
      </c>
      <c r="K741" s="5" t="s">
        <v>475</v>
      </c>
      <c r="L741" s="20" t="s">
        <v>481</v>
      </c>
    </row>
    <row r="742" spans="1:12" ht="45">
      <c r="A742" s="5">
        <v>739</v>
      </c>
      <c r="B742" s="5" t="s">
        <v>463</v>
      </c>
      <c r="C742" s="5" t="s">
        <v>464</v>
      </c>
      <c r="D742" s="5" t="s">
        <v>465</v>
      </c>
      <c r="E742" s="72" t="s">
        <v>470</v>
      </c>
      <c r="F742" s="65">
        <v>46062</v>
      </c>
      <c r="G742" s="5" t="s">
        <v>175</v>
      </c>
      <c r="H742" s="5" t="s">
        <v>467</v>
      </c>
      <c r="I742" s="66">
        <f t="shared" si="7"/>
        <v>22.5</v>
      </c>
      <c r="J742" s="9" t="s">
        <v>474</v>
      </c>
      <c r="K742" s="5" t="s">
        <v>475</v>
      </c>
      <c r="L742" s="20" t="s">
        <v>481</v>
      </c>
    </row>
    <row r="743" spans="1:12" ht="45">
      <c r="A743" s="5">
        <v>740</v>
      </c>
      <c r="B743" s="5" t="s">
        <v>463</v>
      </c>
      <c r="C743" s="5" t="s">
        <v>464</v>
      </c>
      <c r="D743" s="5" t="s">
        <v>465</v>
      </c>
      <c r="E743" s="72" t="s">
        <v>470</v>
      </c>
      <c r="F743" s="65">
        <v>46062</v>
      </c>
      <c r="G743" s="5" t="s">
        <v>175</v>
      </c>
      <c r="H743" s="5" t="s">
        <v>467</v>
      </c>
      <c r="I743" s="66">
        <f t="shared" si="7"/>
        <v>22.5</v>
      </c>
      <c r="J743" s="9" t="s">
        <v>474</v>
      </c>
      <c r="K743" s="5" t="s">
        <v>475</v>
      </c>
      <c r="L743" s="20" t="s">
        <v>481</v>
      </c>
    </row>
    <row r="744" spans="1:12" ht="45">
      <c r="A744" s="5">
        <v>741</v>
      </c>
      <c r="B744" s="5" t="s">
        <v>463</v>
      </c>
      <c r="C744" s="5" t="s">
        <v>464</v>
      </c>
      <c r="D744" s="5" t="s">
        <v>465</v>
      </c>
      <c r="E744" s="72" t="s">
        <v>470</v>
      </c>
      <c r="F744" s="65">
        <v>46062</v>
      </c>
      <c r="G744" s="5" t="s">
        <v>175</v>
      </c>
      <c r="H744" s="5" t="s">
        <v>467</v>
      </c>
      <c r="I744" s="66">
        <f t="shared" si="7"/>
        <v>22.5</v>
      </c>
      <c r="J744" s="9" t="s">
        <v>474</v>
      </c>
      <c r="K744" s="5" t="s">
        <v>475</v>
      </c>
      <c r="L744" s="20" t="s">
        <v>481</v>
      </c>
    </row>
    <row r="745" spans="1:12" ht="45">
      <c r="A745" s="5">
        <v>742</v>
      </c>
      <c r="B745" s="5" t="s">
        <v>463</v>
      </c>
      <c r="C745" s="5" t="s">
        <v>464</v>
      </c>
      <c r="D745" s="5" t="s">
        <v>465</v>
      </c>
      <c r="E745" s="72" t="s">
        <v>470</v>
      </c>
      <c r="F745" s="65">
        <v>46062</v>
      </c>
      <c r="G745" s="5" t="s">
        <v>175</v>
      </c>
      <c r="H745" s="5" t="s">
        <v>467</v>
      </c>
      <c r="I745" s="66">
        <f t="shared" si="7"/>
        <v>22.5</v>
      </c>
      <c r="J745" s="9" t="s">
        <v>474</v>
      </c>
      <c r="K745" s="5" t="s">
        <v>475</v>
      </c>
      <c r="L745" s="20" t="s">
        <v>481</v>
      </c>
    </row>
    <row r="746" spans="1:12" ht="45">
      <c r="A746" s="5">
        <v>743</v>
      </c>
      <c r="B746" s="5" t="s">
        <v>463</v>
      </c>
      <c r="C746" s="5" t="s">
        <v>464</v>
      </c>
      <c r="D746" s="5" t="s">
        <v>465</v>
      </c>
      <c r="E746" s="72" t="s">
        <v>470</v>
      </c>
      <c r="F746" s="65">
        <v>46062</v>
      </c>
      <c r="G746" s="5" t="s">
        <v>175</v>
      </c>
      <c r="H746" s="5" t="s">
        <v>467</v>
      </c>
      <c r="I746" s="66">
        <f t="shared" si="7"/>
        <v>22.5</v>
      </c>
      <c r="J746" s="9" t="s">
        <v>474</v>
      </c>
      <c r="K746" s="5" t="s">
        <v>475</v>
      </c>
      <c r="L746" s="20" t="s">
        <v>481</v>
      </c>
    </row>
    <row r="747" spans="1:12" ht="45">
      <c r="A747" s="5">
        <v>744</v>
      </c>
      <c r="B747" s="5" t="s">
        <v>463</v>
      </c>
      <c r="C747" s="5" t="s">
        <v>464</v>
      </c>
      <c r="D747" s="5" t="s">
        <v>465</v>
      </c>
      <c r="E747" s="72" t="s">
        <v>470</v>
      </c>
      <c r="F747" s="65">
        <v>46062</v>
      </c>
      <c r="G747" s="5" t="s">
        <v>175</v>
      </c>
      <c r="H747" s="5" t="s">
        <v>467</v>
      </c>
      <c r="I747" s="66">
        <f t="shared" si="7"/>
        <v>22.5</v>
      </c>
      <c r="J747" s="9" t="s">
        <v>474</v>
      </c>
      <c r="K747" s="5" t="s">
        <v>475</v>
      </c>
      <c r="L747" s="20" t="s">
        <v>481</v>
      </c>
    </row>
    <row r="748" spans="1:12" ht="45">
      <c r="A748" s="5">
        <v>745</v>
      </c>
      <c r="B748" s="5" t="s">
        <v>463</v>
      </c>
      <c r="C748" s="5" t="s">
        <v>464</v>
      </c>
      <c r="D748" s="5" t="s">
        <v>465</v>
      </c>
      <c r="E748" s="72" t="s">
        <v>470</v>
      </c>
      <c r="F748" s="65">
        <v>46063</v>
      </c>
      <c r="G748" s="5" t="s">
        <v>175</v>
      </c>
      <c r="H748" s="5" t="s">
        <v>467</v>
      </c>
      <c r="I748" s="66">
        <f t="shared" si="7"/>
        <v>22.5</v>
      </c>
      <c r="J748" s="9" t="s">
        <v>474</v>
      </c>
      <c r="K748" s="5" t="s">
        <v>475</v>
      </c>
      <c r="L748" s="20" t="s">
        <v>481</v>
      </c>
    </row>
    <row r="749" spans="1:12" ht="45">
      <c r="A749" s="5">
        <v>746</v>
      </c>
      <c r="B749" s="5" t="s">
        <v>463</v>
      </c>
      <c r="C749" s="5" t="s">
        <v>464</v>
      </c>
      <c r="D749" s="5" t="s">
        <v>465</v>
      </c>
      <c r="E749" s="72" t="s">
        <v>470</v>
      </c>
      <c r="F749" s="65">
        <v>46063</v>
      </c>
      <c r="G749" s="5" t="s">
        <v>175</v>
      </c>
      <c r="H749" s="5" t="s">
        <v>467</v>
      </c>
      <c r="I749" s="66">
        <f t="shared" si="7"/>
        <v>22.5</v>
      </c>
      <c r="J749" s="9" t="s">
        <v>474</v>
      </c>
      <c r="K749" s="5" t="s">
        <v>475</v>
      </c>
      <c r="L749" s="20" t="s">
        <v>481</v>
      </c>
    </row>
    <row r="750" spans="1:12" ht="45">
      <c r="A750" s="5">
        <v>747</v>
      </c>
      <c r="B750" s="5" t="s">
        <v>463</v>
      </c>
      <c r="C750" s="5" t="s">
        <v>464</v>
      </c>
      <c r="D750" s="5" t="s">
        <v>465</v>
      </c>
      <c r="E750" s="72" t="s">
        <v>470</v>
      </c>
      <c r="F750" s="65">
        <v>46063</v>
      </c>
      <c r="G750" s="5" t="s">
        <v>175</v>
      </c>
      <c r="H750" s="5" t="s">
        <v>467</v>
      </c>
      <c r="I750" s="66">
        <f t="shared" si="7"/>
        <v>22.5</v>
      </c>
      <c r="J750" s="9" t="s">
        <v>474</v>
      </c>
      <c r="K750" s="5" t="s">
        <v>475</v>
      </c>
      <c r="L750" s="20" t="s">
        <v>481</v>
      </c>
    </row>
    <row r="751" spans="1:12" ht="45">
      <c r="A751" s="5">
        <v>748</v>
      </c>
      <c r="B751" s="5" t="s">
        <v>463</v>
      </c>
      <c r="C751" s="5" t="s">
        <v>464</v>
      </c>
      <c r="D751" s="5" t="s">
        <v>465</v>
      </c>
      <c r="E751" s="72" t="s">
        <v>470</v>
      </c>
      <c r="F751" s="65">
        <v>46063</v>
      </c>
      <c r="G751" s="5" t="s">
        <v>175</v>
      </c>
      <c r="H751" s="5" t="s">
        <v>467</v>
      </c>
      <c r="I751" s="66">
        <f t="shared" si="7"/>
        <v>22.5</v>
      </c>
      <c r="J751" s="9" t="s">
        <v>474</v>
      </c>
      <c r="K751" s="5" t="s">
        <v>475</v>
      </c>
      <c r="L751" s="20" t="s">
        <v>481</v>
      </c>
    </row>
    <row r="752" spans="1:12" ht="45">
      <c r="A752" s="5">
        <v>749</v>
      </c>
      <c r="B752" s="5" t="s">
        <v>463</v>
      </c>
      <c r="C752" s="5" t="s">
        <v>464</v>
      </c>
      <c r="D752" s="5" t="s">
        <v>465</v>
      </c>
      <c r="E752" s="72" t="s">
        <v>470</v>
      </c>
      <c r="F752" s="65">
        <v>46063</v>
      </c>
      <c r="G752" s="5" t="s">
        <v>175</v>
      </c>
      <c r="H752" s="5" t="s">
        <v>467</v>
      </c>
      <c r="I752" s="66">
        <f t="shared" si="7"/>
        <v>22.5</v>
      </c>
      <c r="J752" s="9" t="s">
        <v>474</v>
      </c>
      <c r="K752" s="5" t="s">
        <v>475</v>
      </c>
      <c r="L752" s="20" t="s">
        <v>481</v>
      </c>
    </row>
    <row r="753" spans="1:12" ht="45">
      <c r="A753" s="5">
        <v>750</v>
      </c>
      <c r="B753" s="5" t="s">
        <v>463</v>
      </c>
      <c r="C753" s="5" t="s">
        <v>464</v>
      </c>
      <c r="D753" s="5" t="s">
        <v>465</v>
      </c>
      <c r="E753" s="72" t="s">
        <v>470</v>
      </c>
      <c r="F753" s="65">
        <v>46063</v>
      </c>
      <c r="G753" s="5" t="s">
        <v>175</v>
      </c>
      <c r="H753" s="5" t="s">
        <v>467</v>
      </c>
      <c r="I753" s="66">
        <f t="shared" si="7"/>
        <v>22.5</v>
      </c>
      <c r="J753" s="9" t="s">
        <v>474</v>
      </c>
      <c r="K753" s="5" t="s">
        <v>475</v>
      </c>
      <c r="L753" s="20" t="s">
        <v>481</v>
      </c>
    </row>
    <row r="754" spans="1:12" ht="45">
      <c r="A754" s="5">
        <v>751</v>
      </c>
      <c r="B754" s="5" t="s">
        <v>463</v>
      </c>
      <c r="C754" s="5" t="s">
        <v>464</v>
      </c>
      <c r="D754" s="5" t="s">
        <v>465</v>
      </c>
      <c r="E754" s="72" t="s">
        <v>470</v>
      </c>
      <c r="F754" s="65">
        <v>46063</v>
      </c>
      <c r="G754" s="5" t="s">
        <v>175</v>
      </c>
      <c r="H754" s="5" t="s">
        <v>467</v>
      </c>
      <c r="I754" s="66">
        <f t="shared" si="7"/>
        <v>22.5</v>
      </c>
      <c r="J754" s="9" t="s">
        <v>474</v>
      </c>
      <c r="K754" s="5" t="s">
        <v>475</v>
      </c>
      <c r="L754" s="20" t="s">
        <v>481</v>
      </c>
    </row>
    <row r="755" spans="1:12" ht="45">
      <c r="A755" s="5">
        <v>752</v>
      </c>
      <c r="B755" s="5" t="s">
        <v>463</v>
      </c>
      <c r="C755" s="5" t="s">
        <v>464</v>
      </c>
      <c r="D755" s="5" t="s">
        <v>465</v>
      </c>
      <c r="E755" s="72" t="s">
        <v>470</v>
      </c>
      <c r="F755" s="65">
        <v>46063</v>
      </c>
      <c r="G755" s="5" t="s">
        <v>175</v>
      </c>
      <c r="H755" s="5" t="s">
        <v>467</v>
      </c>
      <c r="I755" s="66">
        <f t="shared" si="7"/>
        <v>22.5</v>
      </c>
      <c r="J755" s="9" t="s">
        <v>474</v>
      </c>
      <c r="K755" s="5" t="s">
        <v>475</v>
      </c>
      <c r="L755" s="20" t="s">
        <v>481</v>
      </c>
    </row>
    <row r="756" spans="1:12" ht="45">
      <c r="A756" s="5">
        <v>753</v>
      </c>
      <c r="B756" s="5" t="s">
        <v>463</v>
      </c>
      <c r="C756" s="5" t="s">
        <v>464</v>
      </c>
      <c r="D756" s="5" t="s">
        <v>465</v>
      </c>
      <c r="E756" s="72" t="s">
        <v>470</v>
      </c>
      <c r="F756" s="65">
        <v>46063</v>
      </c>
      <c r="G756" s="5" t="s">
        <v>175</v>
      </c>
      <c r="H756" s="5" t="s">
        <v>467</v>
      </c>
      <c r="I756" s="66">
        <f t="shared" si="7"/>
        <v>22.5</v>
      </c>
      <c r="J756" s="9" t="s">
        <v>474</v>
      </c>
      <c r="K756" s="5" t="s">
        <v>475</v>
      </c>
      <c r="L756" s="20" t="s">
        <v>481</v>
      </c>
    </row>
    <row r="757" spans="1:12" ht="45">
      <c r="A757" s="5">
        <v>754</v>
      </c>
      <c r="B757" s="5" t="s">
        <v>463</v>
      </c>
      <c r="C757" s="5" t="s">
        <v>464</v>
      </c>
      <c r="D757" s="5" t="s">
        <v>465</v>
      </c>
      <c r="E757" s="72" t="s">
        <v>470</v>
      </c>
      <c r="F757" s="65">
        <v>46063</v>
      </c>
      <c r="G757" s="5" t="s">
        <v>175</v>
      </c>
      <c r="H757" s="5" t="s">
        <v>467</v>
      </c>
      <c r="I757" s="66">
        <f t="shared" si="7"/>
        <v>22.5</v>
      </c>
      <c r="J757" s="9" t="s">
        <v>474</v>
      </c>
      <c r="K757" s="5" t="s">
        <v>475</v>
      </c>
      <c r="L757" s="20" t="s">
        <v>481</v>
      </c>
    </row>
    <row r="758" spans="1:12" ht="45">
      <c r="A758" s="5">
        <v>755</v>
      </c>
      <c r="B758" s="5" t="s">
        <v>463</v>
      </c>
      <c r="C758" s="5" t="s">
        <v>464</v>
      </c>
      <c r="D758" s="5" t="s">
        <v>465</v>
      </c>
      <c r="E758" s="72" t="s">
        <v>470</v>
      </c>
      <c r="F758" s="65">
        <v>46063</v>
      </c>
      <c r="G758" s="5" t="s">
        <v>175</v>
      </c>
      <c r="H758" s="5" t="s">
        <v>467</v>
      </c>
      <c r="I758" s="66">
        <f t="shared" si="7"/>
        <v>22.5</v>
      </c>
      <c r="J758" s="9" t="s">
        <v>474</v>
      </c>
      <c r="K758" s="5" t="s">
        <v>475</v>
      </c>
      <c r="L758" s="20" t="s">
        <v>481</v>
      </c>
    </row>
    <row r="759" spans="1:12" ht="45">
      <c r="A759" s="5">
        <v>756</v>
      </c>
      <c r="B759" s="5" t="s">
        <v>463</v>
      </c>
      <c r="C759" s="5" t="s">
        <v>464</v>
      </c>
      <c r="D759" s="5" t="s">
        <v>465</v>
      </c>
      <c r="E759" s="72" t="s">
        <v>470</v>
      </c>
      <c r="F759" s="65">
        <v>46063</v>
      </c>
      <c r="G759" s="5" t="s">
        <v>175</v>
      </c>
      <c r="H759" s="5" t="s">
        <v>467</v>
      </c>
      <c r="I759" s="66">
        <f t="shared" si="7"/>
        <v>22.5</v>
      </c>
      <c r="J759" s="9" t="s">
        <v>474</v>
      </c>
      <c r="K759" s="5" t="s">
        <v>475</v>
      </c>
      <c r="L759" s="20" t="s">
        <v>481</v>
      </c>
    </row>
    <row r="760" spans="1:12" ht="45">
      <c r="A760" s="5">
        <v>757</v>
      </c>
      <c r="B760" s="5" t="s">
        <v>463</v>
      </c>
      <c r="C760" s="5" t="s">
        <v>464</v>
      </c>
      <c r="D760" s="5" t="s">
        <v>465</v>
      </c>
      <c r="E760" s="72" t="s">
        <v>470</v>
      </c>
      <c r="F760" s="65">
        <v>46064</v>
      </c>
      <c r="G760" s="5" t="s">
        <v>175</v>
      </c>
      <c r="H760" s="5" t="s">
        <v>467</v>
      </c>
      <c r="I760" s="66">
        <f t="shared" si="7"/>
        <v>22.5</v>
      </c>
      <c r="J760" s="9" t="s">
        <v>474</v>
      </c>
      <c r="K760" s="5" t="s">
        <v>475</v>
      </c>
      <c r="L760" s="20" t="s">
        <v>481</v>
      </c>
    </row>
    <row r="761" spans="1:12" ht="45">
      <c r="A761" s="5">
        <v>758</v>
      </c>
      <c r="B761" s="5" t="s">
        <v>463</v>
      </c>
      <c r="C761" s="5" t="s">
        <v>464</v>
      </c>
      <c r="D761" s="5" t="s">
        <v>465</v>
      </c>
      <c r="E761" s="72" t="s">
        <v>470</v>
      </c>
      <c r="F761" s="65">
        <v>46064</v>
      </c>
      <c r="G761" s="5" t="s">
        <v>175</v>
      </c>
      <c r="H761" s="5" t="s">
        <v>467</v>
      </c>
      <c r="I761" s="66">
        <f t="shared" si="7"/>
        <v>22.5</v>
      </c>
      <c r="J761" s="9" t="s">
        <v>474</v>
      </c>
      <c r="K761" s="5" t="s">
        <v>475</v>
      </c>
      <c r="L761" s="20" t="s">
        <v>481</v>
      </c>
    </row>
    <row r="762" spans="1:12" ht="45">
      <c r="A762" s="5">
        <v>759</v>
      </c>
      <c r="B762" s="5" t="s">
        <v>463</v>
      </c>
      <c r="C762" s="5" t="s">
        <v>464</v>
      </c>
      <c r="D762" s="5" t="s">
        <v>465</v>
      </c>
      <c r="E762" s="72" t="s">
        <v>470</v>
      </c>
      <c r="F762" s="65">
        <v>46064</v>
      </c>
      <c r="G762" s="5" t="s">
        <v>175</v>
      </c>
      <c r="H762" s="5" t="s">
        <v>467</v>
      </c>
      <c r="I762" s="66">
        <f t="shared" si="7"/>
        <v>22.5</v>
      </c>
      <c r="J762" s="9" t="s">
        <v>474</v>
      </c>
      <c r="K762" s="5" t="s">
        <v>475</v>
      </c>
      <c r="L762" s="20" t="s">
        <v>481</v>
      </c>
    </row>
    <row r="763" spans="1:12" ht="45">
      <c r="A763" s="5">
        <v>760</v>
      </c>
      <c r="B763" s="5" t="s">
        <v>463</v>
      </c>
      <c r="C763" s="5" t="s">
        <v>464</v>
      </c>
      <c r="D763" s="5" t="s">
        <v>465</v>
      </c>
      <c r="E763" s="72" t="s">
        <v>470</v>
      </c>
      <c r="F763" s="65">
        <v>46064</v>
      </c>
      <c r="G763" s="5" t="s">
        <v>175</v>
      </c>
      <c r="H763" s="5" t="s">
        <v>467</v>
      </c>
      <c r="I763" s="66">
        <f t="shared" si="7"/>
        <v>22.5</v>
      </c>
      <c r="J763" s="9" t="s">
        <v>474</v>
      </c>
      <c r="K763" s="5" t="s">
        <v>475</v>
      </c>
      <c r="L763" s="20" t="s">
        <v>481</v>
      </c>
    </row>
    <row r="764" spans="1:12" ht="45">
      <c r="A764" s="5">
        <v>761</v>
      </c>
      <c r="B764" s="5" t="s">
        <v>463</v>
      </c>
      <c r="C764" s="5" t="s">
        <v>464</v>
      </c>
      <c r="D764" s="5" t="s">
        <v>465</v>
      </c>
      <c r="E764" s="72" t="s">
        <v>470</v>
      </c>
      <c r="F764" s="65">
        <v>46064</v>
      </c>
      <c r="G764" s="5" t="s">
        <v>175</v>
      </c>
      <c r="H764" s="5" t="s">
        <v>467</v>
      </c>
      <c r="I764" s="66">
        <f t="shared" si="7"/>
        <v>22.5</v>
      </c>
      <c r="J764" s="9" t="s">
        <v>474</v>
      </c>
      <c r="K764" s="5" t="s">
        <v>475</v>
      </c>
      <c r="L764" s="20" t="s">
        <v>481</v>
      </c>
    </row>
    <row r="765" spans="1:12" ht="45">
      <c r="A765" s="5">
        <v>762</v>
      </c>
      <c r="B765" s="5" t="s">
        <v>463</v>
      </c>
      <c r="C765" s="5" t="s">
        <v>464</v>
      </c>
      <c r="D765" s="5" t="s">
        <v>465</v>
      </c>
      <c r="E765" s="72" t="s">
        <v>470</v>
      </c>
      <c r="F765" s="65">
        <v>46064</v>
      </c>
      <c r="G765" s="5" t="s">
        <v>175</v>
      </c>
      <c r="H765" s="5" t="s">
        <v>467</v>
      </c>
      <c r="I765" s="66">
        <f t="shared" si="7"/>
        <v>22.5</v>
      </c>
      <c r="J765" s="9" t="s">
        <v>474</v>
      </c>
      <c r="K765" s="5" t="s">
        <v>475</v>
      </c>
      <c r="L765" s="20" t="s">
        <v>481</v>
      </c>
    </row>
    <row r="766" spans="1:12" ht="45">
      <c r="A766" s="5">
        <v>763</v>
      </c>
      <c r="B766" s="5" t="s">
        <v>463</v>
      </c>
      <c r="C766" s="5" t="s">
        <v>464</v>
      </c>
      <c r="D766" s="5" t="s">
        <v>465</v>
      </c>
      <c r="E766" s="72" t="s">
        <v>470</v>
      </c>
      <c r="F766" s="65">
        <v>46064</v>
      </c>
      <c r="G766" s="5" t="s">
        <v>175</v>
      </c>
      <c r="H766" s="5" t="s">
        <v>467</v>
      </c>
      <c r="I766" s="66">
        <f t="shared" si="7"/>
        <v>22.5</v>
      </c>
      <c r="J766" s="9" t="s">
        <v>474</v>
      </c>
      <c r="K766" s="5" t="s">
        <v>475</v>
      </c>
      <c r="L766" s="20" t="s">
        <v>481</v>
      </c>
    </row>
    <row r="767" spans="1:12" ht="45">
      <c r="A767" s="5">
        <v>764</v>
      </c>
      <c r="B767" s="5" t="s">
        <v>463</v>
      </c>
      <c r="C767" s="5" t="s">
        <v>464</v>
      </c>
      <c r="D767" s="5" t="s">
        <v>465</v>
      </c>
      <c r="E767" s="72" t="s">
        <v>470</v>
      </c>
      <c r="F767" s="65">
        <v>46064</v>
      </c>
      <c r="G767" s="5" t="s">
        <v>175</v>
      </c>
      <c r="H767" s="5" t="s">
        <v>467</v>
      </c>
      <c r="I767" s="66">
        <f t="shared" si="7"/>
        <v>22.5</v>
      </c>
      <c r="J767" s="9" t="s">
        <v>474</v>
      </c>
      <c r="K767" s="5" t="s">
        <v>475</v>
      </c>
      <c r="L767" s="20" t="s">
        <v>481</v>
      </c>
    </row>
    <row r="768" spans="1:12" ht="45">
      <c r="A768" s="5">
        <v>765</v>
      </c>
      <c r="B768" s="5" t="s">
        <v>463</v>
      </c>
      <c r="C768" s="5" t="s">
        <v>464</v>
      </c>
      <c r="D768" s="5" t="s">
        <v>465</v>
      </c>
      <c r="E768" s="72" t="s">
        <v>470</v>
      </c>
      <c r="F768" s="65">
        <v>46064</v>
      </c>
      <c r="G768" s="5" t="s">
        <v>175</v>
      </c>
      <c r="H768" s="5" t="s">
        <v>467</v>
      </c>
      <c r="I768" s="66">
        <f t="shared" si="7"/>
        <v>22.5</v>
      </c>
      <c r="J768" s="9" t="s">
        <v>474</v>
      </c>
      <c r="K768" s="5" t="s">
        <v>475</v>
      </c>
      <c r="L768" s="20" t="s">
        <v>481</v>
      </c>
    </row>
    <row r="769" spans="1:12" ht="45">
      <c r="A769" s="5">
        <v>766</v>
      </c>
      <c r="B769" s="5" t="s">
        <v>463</v>
      </c>
      <c r="C769" s="5" t="s">
        <v>464</v>
      </c>
      <c r="D769" s="5" t="s">
        <v>465</v>
      </c>
      <c r="E769" s="72" t="s">
        <v>470</v>
      </c>
      <c r="F769" s="65">
        <v>46064</v>
      </c>
      <c r="G769" s="5" t="s">
        <v>175</v>
      </c>
      <c r="H769" s="5" t="s">
        <v>467</v>
      </c>
      <c r="I769" s="66">
        <f t="shared" si="7"/>
        <v>22.5</v>
      </c>
      <c r="J769" s="9" t="s">
        <v>474</v>
      </c>
      <c r="K769" s="5" t="s">
        <v>475</v>
      </c>
      <c r="L769" s="20" t="s">
        <v>481</v>
      </c>
    </row>
    <row r="770" spans="1:12" ht="45">
      <c r="A770" s="5">
        <v>767</v>
      </c>
      <c r="B770" s="5" t="s">
        <v>463</v>
      </c>
      <c r="C770" s="5" t="s">
        <v>464</v>
      </c>
      <c r="D770" s="5" t="s">
        <v>465</v>
      </c>
      <c r="E770" s="72" t="s">
        <v>470</v>
      </c>
      <c r="F770" s="65">
        <v>46064</v>
      </c>
      <c r="G770" s="5" t="s">
        <v>175</v>
      </c>
      <c r="H770" s="5" t="s">
        <v>467</v>
      </c>
      <c r="I770" s="66">
        <f t="shared" si="7"/>
        <v>22.5</v>
      </c>
      <c r="J770" s="9" t="s">
        <v>474</v>
      </c>
      <c r="K770" s="5" t="s">
        <v>475</v>
      </c>
      <c r="L770" s="20" t="s">
        <v>481</v>
      </c>
    </row>
    <row r="771" spans="1:12" ht="45">
      <c r="A771" s="5">
        <v>768</v>
      </c>
      <c r="B771" s="5" t="s">
        <v>463</v>
      </c>
      <c r="C771" s="5" t="s">
        <v>464</v>
      </c>
      <c r="D771" s="5" t="s">
        <v>465</v>
      </c>
      <c r="E771" s="72" t="s">
        <v>470</v>
      </c>
      <c r="F771" s="65">
        <v>46064</v>
      </c>
      <c r="G771" s="5" t="s">
        <v>175</v>
      </c>
      <c r="H771" s="5" t="s">
        <v>467</v>
      </c>
      <c r="I771" s="66">
        <f t="shared" si="7"/>
        <v>22.5</v>
      </c>
      <c r="J771" s="9" t="s">
        <v>474</v>
      </c>
      <c r="K771" s="5" t="s">
        <v>475</v>
      </c>
      <c r="L771" s="20" t="s">
        <v>481</v>
      </c>
    </row>
    <row r="772" spans="1:12" ht="45">
      <c r="A772" s="5">
        <v>769</v>
      </c>
      <c r="B772" s="5" t="s">
        <v>463</v>
      </c>
      <c r="C772" s="5" t="s">
        <v>464</v>
      </c>
      <c r="D772" s="5" t="s">
        <v>465</v>
      </c>
      <c r="E772" s="72" t="s">
        <v>470</v>
      </c>
      <c r="F772" s="65">
        <v>46064</v>
      </c>
      <c r="G772" s="5" t="s">
        <v>175</v>
      </c>
      <c r="H772" s="5" t="s">
        <v>467</v>
      </c>
      <c r="I772" s="66">
        <f t="shared" si="7"/>
        <v>22.5</v>
      </c>
      <c r="J772" s="9" t="s">
        <v>474</v>
      </c>
      <c r="K772" s="5" t="s">
        <v>475</v>
      </c>
      <c r="L772" s="20" t="s">
        <v>481</v>
      </c>
    </row>
    <row r="773" spans="1:12" ht="45">
      <c r="A773" s="5">
        <v>770</v>
      </c>
      <c r="B773" s="5" t="s">
        <v>463</v>
      </c>
      <c r="C773" s="5" t="s">
        <v>464</v>
      </c>
      <c r="D773" s="5" t="s">
        <v>465</v>
      </c>
      <c r="E773" s="72" t="s">
        <v>470</v>
      </c>
      <c r="F773" s="65">
        <v>46064</v>
      </c>
      <c r="G773" s="5" t="s">
        <v>175</v>
      </c>
      <c r="H773" s="5" t="s">
        <v>467</v>
      </c>
      <c r="I773" s="66">
        <f t="shared" si="7"/>
        <v>22.5</v>
      </c>
      <c r="J773" s="9" t="s">
        <v>474</v>
      </c>
      <c r="K773" s="5" t="s">
        <v>475</v>
      </c>
      <c r="L773" s="20" t="s">
        <v>481</v>
      </c>
    </row>
    <row r="774" spans="1:12" ht="45">
      <c r="A774" s="5">
        <v>771</v>
      </c>
      <c r="B774" s="5" t="s">
        <v>463</v>
      </c>
      <c r="C774" s="5" t="s">
        <v>464</v>
      </c>
      <c r="D774" s="5" t="s">
        <v>465</v>
      </c>
      <c r="E774" s="72" t="s">
        <v>470</v>
      </c>
      <c r="F774" s="65">
        <v>46064</v>
      </c>
      <c r="G774" s="5" t="s">
        <v>175</v>
      </c>
      <c r="H774" s="5" t="s">
        <v>467</v>
      </c>
      <c r="I774" s="66">
        <f t="shared" si="7"/>
        <v>22.5</v>
      </c>
      <c r="J774" s="9" t="s">
        <v>474</v>
      </c>
      <c r="K774" s="5" t="s">
        <v>475</v>
      </c>
      <c r="L774" s="20" t="s">
        <v>481</v>
      </c>
    </row>
    <row r="775" spans="1:12" ht="45">
      <c r="A775" s="5">
        <v>772</v>
      </c>
      <c r="B775" s="5" t="s">
        <v>463</v>
      </c>
      <c r="C775" s="5" t="s">
        <v>464</v>
      </c>
      <c r="D775" s="5" t="s">
        <v>465</v>
      </c>
      <c r="E775" s="72" t="s">
        <v>470</v>
      </c>
      <c r="F775" s="65">
        <v>46064</v>
      </c>
      <c r="G775" s="5" t="s">
        <v>175</v>
      </c>
      <c r="H775" s="5" t="s">
        <v>467</v>
      </c>
      <c r="I775" s="66">
        <f t="shared" si="7"/>
        <v>22.5</v>
      </c>
      <c r="J775" s="9" t="s">
        <v>474</v>
      </c>
      <c r="K775" s="5" t="s">
        <v>475</v>
      </c>
      <c r="L775" s="20" t="s">
        <v>481</v>
      </c>
    </row>
    <row r="776" spans="1:12" ht="45">
      <c r="A776" s="5">
        <v>773</v>
      </c>
      <c r="B776" s="5" t="s">
        <v>463</v>
      </c>
      <c r="C776" s="5" t="s">
        <v>464</v>
      </c>
      <c r="D776" s="5" t="s">
        <v>465</v>
      </c>
      <c r="E776" s="72" t="s">
        <v>470</v>
      </c>
      <c r="F776" s="65">
        <v>46065</v>
      </c>
      <c r="G776" s="5" t="s">
        <v>175</v>
      </c>
      <c r="H776" s="5" t="s">
        <v>467</v>
      </c>
      <c r="I776" s="66">
        <f t="shared" si="7"/>
        <v>22.5</v>
      </c>
      <c r="J776" s="9" t="s">
        <v>474</v>
      </c>
      <c r="K776" s="5" t="s">
        <v>475</v>
      </c>
      <c r="L776" s="20" t="s">
        <v>481</v>
      </c>
    </row>
    <row r="777" spans="1:12" ht="45">
      <c r="A777" s="5">
        <v>774</v>
      </c>
      <c r="B777" s="5" t="s">
        <v>463</v>
      </c>
      <c r="C777" s="5" t="s">
        <v>464</v>
      </c>
      <c r="D777" s="5" t="s">
        <v>465</v>
      </c>
      <c r="E777" s="72" t="s">
        <v>470</v>
      </c>
      <c r="F777" s="65">
        <v>46065</v>
      </c>
      <c r="G777" s="5" t="s">
        <v>175</v>
      </c>
      <c r="H777" s="5" t="s">
        <v>467</v>
      </c>
      <c r="I777" s="66">
        <f t="shared" si="7"/>
        <v>22.5</v>
      </c>
      <c r="J777" s="9" t="s">
        <v>474</v>
      </c>
      <c r="K777" s="5" t="s">
        <v>475</v>
      </c>
      <c r="L777" s="20" t="s">
        <v>481</v>
      </c>
    </row>
    <row r="778" spans="1:12" ht="45">
      <c r="A778" s="5">
        <v>775</v>
      </c>
      <c r="B778" s="5" t="s">
        <v>463</v>
      </c>
      <c r="C778" s="5" t="s">
        <v>464</v>
      </c>
      <c r="D778" s="5" t="s">
        <v>465</v>
      </c>
      <c r="E778" s="72" t="s">
        <v>470</v>
      </c>
      <c r="F778" s="65">
        <v>46065</v>
      </c>
      <c r="G778" s="5" t="s">
        <v>175</v>
      </c>
      <c r="H778" s="5" t="s">
        <v>467</v>
      </c>
      <c r="I778" s="66">
        <f t="shared" si="7"/>
        <v>22.5</v>
      </c>
      <c r="J778" s="9" t="s">
        <v>474</v>
      </c>
      <c r="K778" s="5" t="s">
        <v>475</v>
      </c>
      <c r="L778" s="20" t="s">
        <v>481</v>
      </c>
    </row>
    <row r="779" spans="1:12" ht="45">
      <c r="A779" s="5">
        <v>776</v>
      </c>
      <c r="B779" s="5" t="s">
        <v>463</v>
      </c>
      <c r="C779" s="5" t="s">
        <v>464</v>
      </c>
      <c r="D779" s="5" t="s">
        <v>465</v>
      </c>
      <c r="E779" s="72" t="s">
        <v>470</v>
      </c>
      <c r="F779" s="65">
        <v>46065</v>
      </c>
      <c r="G779" s="5" t="s">
        <v>175</v>
      </c>
      <c r="H779" s="5" t="s">
        <v>467</v>
      </c>
      <c r="I779" s="66">
        <f t="shared" si="7"/>
        <v>22.5</v>
      </c>
      <c r="J779" s="9" t="s">
        <v>474</v>
      </c>
      <c r="K779" s="5" t="s">
        <v>475</v>
      </c>
      <c r="L779" s="20" t="s">
        <v>481</v>
      </c>
    </row>
    <row r="780" spans="1:12" ht="45">
      <c r="A780" s="5">
        <v>777</v>
      </c>
      <c r="B780" s="5" t="s">
        <v>463</v>
      </c>
      <c r="C780" s="5" t="s">
        <v>464</v>
      </c>
      <c r="D780" s="5" t="s">
        <v>465</v>
      </c>
      <c r="E780" s="72" t="s">
        <v>470</v>
      </c>
      <c r="F780" s="65">
        <v>46065</v>
      </c>
      <c r="G780" s="5" t="s">
        <v>175</v>
      </c>
      <c r="H780" s="5" t="s">
        <v>467</v>
      </c>
      <c r="I780" s="66">
        <f t="shared" si="7"/>
        <v>22.5</v>
      </c>
      <c r="J780" s="9" t="s">
        <v>474</v>
      </c>
      <c r="K780" s="5" t="s">
        <v>475</v>
      </c>
      <c r="L780" s="20" t="s">
        <v>481</v>
      </c>
    </row>
    <row r="781" spans="1:12" ht="45">
      <c r="A781" s="5">
        <v>778</v>
      </c>
      <c r="B781" s="5" t="s">
        <v>463</v>
      </c>
      <c r="C781" s="5" t="s">
        <v>464</v>
      </c>
      <c r="D781" s="5" t="s">
        <v>465</v>
      </c>
      <c r="E781" s="72" t="s">
        <v>470</v>
      </c>
      <c r="F781" s="65">
        <v>46065</v>
      </c>
      <c r="G781" s="5" t="s">
        <v>175</v>
      </c>
      <c r="H781" s="5" t="s">
        <v>467</v>
      </c>
      <c r="I781" s="66">
        <f t="shared" si="7"/>
        <v>22.5</v>
      </c>
      <c r="J781" s="9" t="s">
        <v>474</v>
      </c>
      <c r="K781" s="5" t="s">
        <v>475</v>
      </c>
      <c r="L781" s="20" t="s">
        <v>481</v>
      </c>
    </row>
    <row r="782" spans="1:12" ht="45">
      <c r="A782" s="5">
        <v>779</v>
      </c>
      <c r="B782" s="5" t="s">
        <v>463</v>
      </c>
      <c r="C782" s="5" t="s">
        <v>464</v>
      </c>
      <c r="D782" s="5" t="s">
        <v>465</v>
      </c>
      <c r="E782" s="72" t="s">
        <v>470</v>
      </c>
      <c r="F782" s="65">
        <v>46065</v>
      </c>
      <c r="G782" s="5" t="s">
        <v>175</v>
      </c>
      <c r="H782" s="5" t="s">
        <v>467</v>
      </c>
      <c r="I782" s="66">
        <f t="shared" si="7"/>
        <v>22.5</v>
      </c>
      <c r="J782" s="9" t="s">
        <v>474</v>
      </c>
      <c r="K782" s="5" t="s">
        <v>475</v>
      </c>
      <c r="L782" s="20" t="s">
        <v>481</v>
      </c>
    </row>
    <row r="783" spans="1:12" ht="45">
      <c r="A783" s="5">
        <v>780</v>
      </c>
      <c r="B783" s="5" t="s">
        <v>463</v>
      </c>
      <c r="C783" s="5" t="s">
        <v>464</v>
      </c>
      <c r="D783" s="5" t="s">
        <v>465</v>
      </c>
      <c r="E783" s="72" t="s">
        <v>470</v>
      </c>
      <c r="F783" s="65">
        <v>46065</v>
      </c>
      <c r="G783" s="5" t="s">
        <v>175</v>
      </c>
      <c r="H783" s="5" t="s">
        <v>467</v>
      </c>
      <c r="I783" s="66">
        <f t="shared" ref="I783:I846" si="8">15*1.5</f>
        <v>22.5</v>
      </c>
      <c r="J783" s="9" t="s">
        <v>474</v>
      </c>
      <c r="K783" s="5" t="s">
        <v>475</v>
      </c>
      <c r="L783" s="20" t="s">
        <v>481</v>
      </c>
    </row>
    <row r="784" spans="1:12" ht="45">
      <c r="A784" s="5">
        <v>781</v>
      </c>
      <c r="B784" s="5" t="s">
        <v>463</v>
      </c>
      <c r="C784" s="5" t="s">
        <v>464</v>
      </c>
      <c r="D784" s="5" t="s">
        <v>465</v>
      </c>
      <c r="E784" s="72" t="s">
        <v>470</v>
      </c>
      <c r="F784" s="65">
        <v>46065</v>
      </c>
      <c r="G784" s="5" t="s">
        <v>175</v>
      </c>
      <c r="H784" s="5" t="s">
        <v>467</v>
      </c>
      <c r="I784" s="66">
        <f t="shared" si="8"/>
        <v>22.5</v>
      </c>
      <c r="J784" s="9" t="s">
        <v>474</v>
      </c>
      <c r="K784" s="5" t="s">
        <v>475</v>
      </c>
      <c r="L784" s="20" t="s">
        <v>481</v>
      </c>
    </row>
    <row r="785" spans="1:12" ht="45">
      <c r="A785" s="5">
        <v>782</v>
      </c>
      <c r="B785" s="5" t="s">
        <v>463</v>
      </c>
      <c r="C785" s="5" t="s">
        <v>464</v>
      </c>
      <c r="D785" s="5" t="s">
        <v>465</v>
      </c>
      <c r="E785" s="72" t="s">
        <v>470</v>
      </c>
      <c r="F785" s="65">
        <v>46065</v>
      </c>
      <c r="G785" s="5" t="s">
        <v>175</v>
      </c>
      <c r="H785" s="5" t="s">
        <v>467</v>
      </c>
      <c r="I785" s="66">
        <f t="shared" si="8"/>
        <v>22.5</v>
      </c>
      <c r="J785" s="9" t="s">
        <v>474</v>
      </c>
      <c r="K785" s="5" t="s">
        <v>475</v>
      </c>
      <c r="L785" s="20" t="s">
        <v>481</v>
      </c>
    </row>
    <row r="786" spans="1:12" ht="45">
      <c r="A786" s="5">
        <v>783</v>
      </c>
      <c r="B786" s="5" t="s">
        <v>463</v>
      </c>
      <c r="C786" s="5" t="s">
        <v>464</v>
      </c>
      <c r="D786" s="5" t="s">
        <v>465</v>
      </c>
      <c r="E786" s="72" t="s">
        <v>470</v>
      </c>
      <c r="F786" s="65">
        <v>46065</v>
      </c>
      <c r="G786" s="5" t="s">
        <v>175</v>
      </c>
      <c r="H786" s="5" t="s">
        <v>467</v>
      </c>
      <c r="I786" s="66">
        <f t="shared" si="8"/>
        <v>22.5</v>
      </c>
      <c r="J786" s="9" t="s">
        <v>474</v>
      </c>
      <c r="K786" s="5" t="s">
        <v>475</v>
      </c>
      <c r="L786" s="20" t="s">
        <v>481</v>
      </c>
    </row>
    <row r="787" spans="1:12" ht="45">
      <c r="A787" s="5">
        <v>784</v>
      </c>
      <c r="B787" s="5" t="s">
        <v>463</v>
      </c>
      <c r="C787" s="5" t="s">
        <v>464</v>
      </c>
      <c r="D787" s="5" t="s">
        <v>465</v>
      </c>
      <c r="E787" s="72" t="s">
        <v>470</v>
      </c>
      <c r="F787" s="65">
        <v>46065</v>
      </c>
      <c r="G787" s="5" t="s">
        <v>175</v>
      </c>
      <c r="H787" s="5" t="s">
        <v>467</v>
      </c>
      <c r="I787" s="66">
        <f t="shared" si="8"/>
        <v>22.5</v>
      </c>
      <c r="J787" s="9" t="s">
        <v>474</v>
      </c>
      <c r="K787" s="5" t="s">
        <v>475</v>
      </c>
      <c r="L787" s="20" t="s">
        <v>481</v>
      </c>
    </row>
    <row r="788" spans="1:12" ht="45">
      <c r="A788" s="5">
        <v>785</v>
      </c>
      <c r="B788" s="5" t="s">
        <v>463</v>
      </c>
      <c r="C788" s="5" t="s">
        <v>464</v>
      </c>
      <c r="D788" s="5" t="s">
        <v>465</v>
      </c>
      <c r="E788" s="72" t="s">
        <v>470</v>
      </c>
      <c r="F788" s="65">
        <v>46065</v>
      </c>
      <c r="G788" s="5" t="s">
        <v>175</v>
      </c>
      <c r="H788" s="5" t="s">
        <v>467</v>
      </c>
      <c r="I788" s="66">
        <f t="shared" si="8"/>
        <v>22.5</v>
      </c>
      <c r="J788" s="9" t="s">
        <v>474</v>
      </c>
      <c r="K788" s="5" t="s">
        <v>475</v>
      </c>
      <c r="L788" s="20" t="s">
        <v>481</v>
      </c>
    </row>
    <row r="789" spans="1:12" ht="45">
      <c r="A789" s="5">
        <v>786</v>
      </c>
      <c r="B789" s="5" t="s">
        <v>463</v>
      </c>
      <c r="C789" s="5" t="s">
        <v>464</v>
      </c>
      <c r="D789" s="5" t="s">
        <v>465</v>
      </c>
      <c r="E789" s="72" t="s">
        <v>470</v>
      </c>
      <c r="F789" s="65">
        <v>46065</v>
      </c>
      <c r="G789" s="5" t="s">
        <v>175</v>
      </c>
      <c r="H789" s="5" t="s">
        <v>467</v>
      </c>
      <c r="I789" s="66">
        <f t="shared" si="8"/>
        <v>22.5</v>
      </c>
      <c r="J789" s="9" t="s">
        <v>474</v>
      </c>
      <c r="K789" s="5" t="s">
        <v>475</v>
      </c>
      <c r="L789" s="20" t="s">
        <v>481</v>
      </c>
    </row>
    <row r="790" spans="1:12" ht="45">
      <c r="A790" s="5">
        <v>787</v>
      </c>
      <c r="B790" s="5" t="s">
        <v>463</v>
      </c>
      <c r="C790" s="5" t="s">
        <v>464</v>
      </c>
      <c r="D790" s="5" t="s">
        <v>465</v>
      </c>
      <c r="E790" s="72" t="s">
        <v>470</v>
      </c>
      <c r="F790" s="65">
        <v>46065</v>
      </c>
      <c r="G790" s="5" t="s">
        <v>175</v>
      </c>
      <c r="H790" s="5" t="s">
        <v>467</v>
      </c>
      <c r="I790" s="66">
        <f t="shared" si="8"/>
        <v>22.5</v>
      </c>
      <c r="J790" s="9" t="s">
        <v>474</v>
      </c>
      <c r="K790" s="5" t="s">
        <v>475</v>
      </c>
      <c r="L790" s="20" t="s">
        <v>481</v>
      </c>
    </row>
    <row r="791" spans="1:12" ht="45">
      <c r="A791" s="5">
        <v>788</v>
      </c>
      <c r="B791" s="5" t="s">
        <v>463</v>
      </c>
      <c r="C791" s="5" t="s">
        <v>464</v>
      </c>
      <c r="D791" s="5" t="s">
        <v>465</v>
      </c>
      <c r="E791" s="72" t="s">
        <v>470</v>
      </c>
      <c r="F791" s="65">
        <v>46065</v>
      </c>
      <c r="G791" s="5" t="s">
        <v>175</v>
      </c>
      <c r="H791" s="5" t="s">
        <v>467</v>
      </c>
      <c r="I791" s="66">
        <f t="shared" si="8"/>
        <v>22.5</v>
      </c>
      <c r="J791" s="9" t="s">
        <v>474</v>
      </c>
      <c r="K791" s="5" t="s">
        <v>475</v>
      </c>
      <c r="L791" s="20" t="s">
        <v>481</v>
      </c>
    </row>
    <row r="792" spans="1:12" ht="45">
      <c r="A792" s="5">
        <v>789</v>
      </c>
      <c r="B792" s="5" t="s">
        <v>463</v>
      </c>
      <c r="C792" s="5" t="s">
        <v>464</v>
      </c>
      <c r="D792" s="5" t="s">
        <v>465</v>
      </c>
      <c r="E792" s="72" t="s">
        <v>470</v>
      </c>
      <c r="F792" s="65">
        <v>46066</v>
      </c>
      <c r="G792" s="5" t="s">
        <v>175</v>
      </c>
      <c r="H792" s="5" t="s">
        <v>467</v>
      </c>
      <c r="I792" s="66">
        <f t="shared" si="8"/>
        <v>22.5</v>
      </c>
      <c r="J792" s="9" t="s">
        <v>474</v>
      </c>
      <c r="K792" s="5" t="s">
        <v>475</v>
      </c>
      <c r="L792" s="20" t="s">
        <v>481</v>
      </c>
    </row>
    <row r="793" spans="1:12" ht="45">
      <c r="A793" s="5">
        <v>790</v>
      </c>
      <c r="B793" s="5" t="s">
        <v>463</v>
      </c>
      <c r="C793" s="5" t="s">
        <v>464</v>
      </c>
      <c r="D793" s="5" t="s">
        <v>465</v>
      </c>
      <c r="E793" s="72" t="s">
        <v>470</v>
      </c>
      <c r="F793" s="65">
        <v>46066</v>
      </c>
      <c r="G793" s="5" t="s">
        <v>175</v>
      </c>
      <c r="H793" s="5" t="s">
        <v>467</v>
      </c>
      <c r="I793" s="66">
        <f t="shared" si="8"/>
        <v>22.5</v>
      </c>
      <c r="J793" s="9" t="s">
        <v>474</v>
      </c>
      <c r="K793" s="5" t="s">
        <v>475</v>
      </c>
      <c r="L793" s="20" t="s">
        <v>481</v>
      </c>
    </row>
    <row r="794" spans="1:12" ht="45">
      <c r="A794" s="5">
        <v>791</v>
      </c>
      <c r="B794" s="5" t="s">
        <v>463</v>
      </c>
      <c r="C794" s="5" t="s">
        <v>464</v>
      </c>
      <c r="D794" s="5" t="s">
        <v>465</v>
      </c>
      <c r="E794" s="72" t="s">
        <v>470</v>
      </c>
      <c r="F794" s="65">
        <v>46066</v>
      </c>
      <c r="G794" s="5" t="s">
        <v>175</v>
      </c>
      <c r="H794" s="5" t="s">
        <v>467</v>
      </c>
      <c r="I794" s="66">
        <f t="shared" si="8"/>
        <v>22.5</v>
      </c>
      <c r="J794" s="9" t="s">
        <v>474</v>
      </c>
      <c r="K794" s="5" t="s">
        <v>475</v>
      </c>
      <c r="L794" s="20" t="s">
        <v>481</v>
      </c>
    </row>
    <row r="795" spans="1:12" ht="45">
      <c r="A795" s="5">
        <v>792</v>
      </c>
      <c r="B795" s="5" t="s">
        <v>463</v>
      </c>
      <c r="C795" s="5" t="s">
        <v>464</v>
      </c>
      <c r="D795" s="5" t="s">
        <v>465</v>
      </c>
      <c r="E795" s="72" t="s">
        <v>470</v>
      </c>
      <c r="F795" s="65">
        <v>46066</v>
      </c>
      <c r="G795" s="5" t="s">
        <v>175</v>
      </c>
      <c r="H795" s="5" t="s">
        <v>467</v>
      </c>
      <c r="I795" s="66">
        <f t="shared" si="8"/>
        <v>22.5</v>
      </c>
      <c r="J795" s="9" t="s">
        <v>474</v>
      </c>
      <c r="K795" s="5" t="s">
        <v>475</v>
      </c>
      <c r="L795" s="20" t="s">
        <v>481</v>
      </c>
    </row>
    <row r="796" spans="1:12" ht="45">
      <c r="A796" s="5">
        <v>793</v>
      </c>
      <c r="B796" s="5" t="s">
        <v>463</v>
      </c>
      <c r="C796" s="5" t="s">
        <v>464</v>
      </c>
      <c r="D796" s="5" t="s">
        <v>465</v>
      </c>
      <c r="E796" s="72" t="s">
        <v>470</v>
      </c>
      <c r="F796" s="65">
        <v>46066</v>
      </c>
      <c r="G796" s="5" t="s">
        <v>175</v>
      </c>
      <c r="H796" s="5" t="s">
        <v>467</v>
      </c>
      <c r="I796" s="66">
        <f t="shared" si="8"/>
        <v>22.5</v>
      </c>
      <c r="J796" s="9" t="s">
        <v>474</v>
      </c>
      <c r="K796" s="5" t="s">
        <v>475</v>
      </c>
      <c r="L796" s="20" t="s">
        <v>481</v>
      </c>
    </row>
    <row r="797" spans="1:12" ht="45">
      <c r="A797" s="5">
        <v>794</v>
      </c>
      <c r="B797" s="5" t="s">
        <v>463</v>
      </c>
      <c r="C797" s="5" t="s">
        <v>464</v>
      </c>
      <c r="D797" s="5" t="s">
        <v>465</v>
      </c>
      <c r="E797" s="72" t="s">
        <v>470</v>
      </c>
      <c r="F797" s="65">
        <v>46066</v>
      </c>
      <c r="G797" s="5" t="s">
        <v>175</v>
      </c>
      <c r="H797" s="5" t="s">
        <v>467</v>
      </c>
      <c r="I797" s="66">
        <f t="shared" si="8"/>
        <v>22.5</v>
      </c>
      <c r="J797" s="9" t="s">
        <v>474</v>
      </c>
      <c r="K797" s="5" t="s">
        <v>475</v>
      </c>
      <c r="L797" s="20" t="s">
        <v>481</v>
      </c>
    </row>
    <row r="798" spans="1:12" ht="45">
      <c r="A798" s="5">
        <v>795</v>
      </c>
      <c r="B798" s="5" t="s">
        <v>463</v>
      </c>
      <c r="C798" s="5" t="s">
        <v>464</v>
      </c>
      <c r="D798" s="5" t="s">
        <v>465</v>
      </c>
      <c r="E798" s="72" t="s">
        <v>470</v>
      </c>
      <c r="F798" s="65">
        <v>46066</v>
      </c>
      <c r="G798" s="5" t="s">
        <v>175</v>
      </c>
      <c r="H798" s="5" t="s">
        <v>467</v>
      </c>
      <c r="I798" s="66">
        <f t="shared" si="8"/>
        <v>22.5</v>
      </c>
      <c r="J798" s="9" t="s">
        <v>474</v>
      </c>
      <c r="K798" s="5" t="s">
        <v>475</v>
      </c>
      <c r="L798" s="20" t="s">
        <v>481</v>
      </c>
    </row>
    <row r="799" spans="1:12" ht="45">
      <c r="A799" s="5">
        <v>796</v>
      </c>
      <c r="B799" s="5" t="s">
        <v>463</v>
      </c>
      <c r="C799" s="5" t="s">
        <v>464</v>
      </c>
      <c r="D799" s="5" t="s">
        <v>465</v>
      </c>
      <c r="E799" s="72" t="s">
        <v>470</v>
      </c>
      <c r="F799" s="65">
        <v>46066</v>
      </c>
      <c r="G799" s="5" t="s">
        <v>175</v>
      </c>
      <c r="H799" s="5" t="s">
        <v>467</v>
      </c>
      <c r="I799" s="66">
        <f t="shared" si="8"/>
        <v>22.5</v>
      </c>
      <c r="J799" s="9" t="s">
        <v>474</v>
      </c>
      <c r="K799" s="5" t="s">
        <v>475</v>
      </c>
      <c r="L799" s="20" t="s">
        <v>481</v>
      </c>
    </row>
    <row r="800" spans="1:12" ht="45">
      <c r="A800" s="5">
        <v>797</v>
      </c>
      <c r="B800" s="5" t="s">
        <v>463</v>
      </c>
      <c r="C800" s="5" t="s">
        <v>464</v>
      </c>
      <c r="D800" s="5" t="s">
        <v>465</v>
      </c>
      <c r="E800" s="72" t="s">
        <v>470</v>
      </c>
      <c r="F800" s="65">
        <v>46066</v>
      </c>
      <c r="G800" s="5" t="s">
        <v>175</v>
      </c>
      <c r="H800" s="5" t="s">
        <v>467</v>
      </c>
      <c r="I800" s="66">
        <f t="shared" si="8"/>
        <v>22.5</v>
      </c>
      <c r="J800" s="9" t="s">
        <v>474</v>
      </c>
      <c r="K800" s="5" t="s">
        <v>475</v>
      </c>
      <c r="L800" s="20" t="s">
        <v>481</v>
      </c>
    </row>
    <row r="801" spans="1:12" ht="45">
      <c r="A801" s="5">
        <v>798</v>
      </c>
      <c r="B801" s="5" t="s">
        <v>463</v>
      </c>
      <c r="C801" s="5" t="s">
        <v>464</v>
      </c>
      <c r="D801" s="5" t="s">
        <v>465</v>
      </c>
      <c r="E801" s="72" t="s">
        <v>470</v>
      </c>
      <c r="F801" s="65">
        <v>46066</v>
      </c>
      <c r="G801" s="5" t="s">
        <v>175</v>
      </c>
      <c r="H801" s="5" t="s">
        <v>467</v>
      </c>
      <c r="I801" s="66">
        <f t="shared" si="8"/>
        <v>22.5</v>
      </c>
      <c r="J801" s="9" t="s">
        <v>474</v>
      </c>
      <c r="K801" s="5" t="s">
        <v>475</v>
      </c>
      <c r="L801" s="20" t="s">
        <v>481</v>
      </c>
    </row>
    <row r="802" spans="1:12" ht="45">
      <c r="A802" s="5">
        <v>799</v>
      </c>
      <c r="B802" s="5" t="s">
        <v>463</v>
      </c>
      <c r="C802" s="5" t="s">
        <v>464</v>
      </c>
      <c r="D802" s="5" t="s">
        <v>465</v>
      </c>
      <c r="E802" s="72" t="s">
        <v>470</v>
      </c>
      <c r="F802" s="65">
        <v>46066</v>
      </c>
      <c r="G802" s="5" t="s">
        <v>175</v>
      </c>
      <c r="H802" s="5" t="s">
        <v>467</v>
      </c>
      <c r="I802" s="66">
        <f t="shared" si="8"/>
        <v>22.5</v>
      </c>
      <c r="J802" s="9" t="s">
        <v>474</v>
      </c>
      <c r="K802" s="5" t="s">
        <v>475</v>
      </c>
      <c r="L802" s="20" t="s">
        <v>481</v>
      </c>
    </row>
    <row r="803" spans="1:12" ht="45">
      <c r="A803" s="5">
        <v>800</v>
      </c>
      <c r="B803" s="5" t="s">
        <v>463</v>
      </c>
      <c r="C803" s="5" t="s">
        <v>464</v>
      </c>
      <c r="D803" s="5" t="s">
        <v>465</v>
      </c>
      <c r="E803" s="72" t="s">
        <v>470</v>
      </c>
      <c r="F803" s="65">
        <v>46066</v>
      </c>
      <c r="G803" s="5" t="s">
        <v>175</v>
      </c>
      <c r="H803" s="5" t="s">
        <v>467</v>
      </c>
      <c r="I803" s="66">
        <f t="shared" si="8"/>
        <v>22.5</v>
      </c>
      <c r="J803" s="9" t="s">
        <v>474</v>
      </c>
      <c r="K803" s="5" t="s">
        <v>475</v>
      </c>
      <c r="L803" s="20" t="s">
        <v>481</v>
      </c>
    </row>
    <row r="804" spans="1:12" ht="45">
      <c r="A804" s="5">
        <v>801</v>
      </c>
      <c r="B804" s="5" t="s">
        <v>463</v>
      </c>
      <c r="C804" s="5" t="s">
        <v>464</v>
      </c>
      <c r="D804" s="5" t="s">
        <v>465</v>
      </c>
      <c r="E804" s="72" t="s">
        <v>470</v>
      </c>
      <c r="F804" s="65">
        <v>46066</v>
      </c>
      <c r="G804" s="5" t="s">
        <v>175</v>
      </c>
      <c r="H804" s="5" t="s">
        <v>467</v>
      </c>
      <c r="I804" s="66">
        <f t="shared" si="8"/>
        <v>22.5</v>
      </c>
      <c r="J804" s="9" t="s">
        <v>474</v>
      </c>
      <c r="K804" s="5" t="s">
        <v>475</v>
      </c>
      <c r="L804" s="20" t="s">
        <v>481</v>
      </c>
    </row>
    <row r="805" spans="1:12" ht="45">
      <c r="A805" s="5">
        <v>802</v>
      </c>
      <c r="B805" s="5" t="s">
        <v>463</v>
      </c>
      <c r="C805" s="5" t="s">
        <v>464</v>
      </c>
      <c r="D805" s="5" t="s">
        <v>465</v>
      </c>
      <c r="E805" s="72" t="s">
        <v>470</v>
      </c>
      <c r="F805" s="65">
        <v>46066</v>
      </c>
      <c r="G805" s="5" t="s">
        <v>175</v>
      </c>
      <c r="H805" s="5" t="s">
        <v>467</v>
      </c>
      <c r="I805" s="66">
        <f t="shared" si="8"/>
        <v>22.5</v>
      </c>
      <c r="J805" s="9" t="s">
        <v>474</v>
      </c>
      <c r="K805" s="5" t="s">
        <v>475</v>
      </c>
      <c r="L805" s="20" t="s">
        <v>481</v>
      </c>
    </row>
    <row r="806" spans="1:12" ht="45">
      <c r="A806" s="5">
        <v>803</v>
      </c>
      <c r="B806" s="5" t="s">
        <v>463</v>
      </c>
      <c r="C806" s="5" t="s">
        <v>464</v>
      </c>
      <c r="D806" s="5" t="s">
        <v>465</v>
      </c>
      <c r="E806" s="72" t="s">
        <v>470</v>
      </c>
      <c r="F806" s="65">
        <v>46066</v>
      </c>
      <c r="G806" s="5" t="s">
        <v>175</v>
      </c>
      <c r="H806" s="5" t="s">
        <v>467</v>
      </c>
      <c r="I806" s="66">
        <f t="shared" si="8"/>
        <v>22.5</v>
      </c>
      <c r="J806" s="9" t="s">
        <v>474</v>
      </c>
      <c r="K806" s="5" t="s">
        <v>475</v>
      </c>
      <c r="L806" s="20" t="s">
        <v>481</v>
      </c>
    </row>
    <row r="807" spans="1:12" ht="45">
      <c r="A807" s="5">
        <v>804</v>
      </c>
      <c r="B807" s="5" t="s">
        <v>463</v>
      </c>
      <c r="C807" s="5" t="s">
        <v>464</v>
      </c>
      <c r="D807" s="5" t="s">
        <v>465</v>
      </c>
      <c r="E807" s="72" t="s">
        <v>470</v>
      </c>
      <c r="F807" s="65">
        <v>46066</v>
      </c>
      <c r="G807" s="5" t="s">
        <v>175</v>
      </c>
      <c r="H807" s="5" t="s">
        <v>467</v>
      </c>
      <c r="I807" s="66">
        <f t="shared" si="8"/>
        <v>22.5</v>
      </c>
      <c r="J807" s="9" t="s">
        <v>474</v>
      </c>
      <c r="K807" s="5" t="s">
        <v>475</v>
      </c>
      <c r="L807" s="20" t="s">
        <v>481</v>
      </c>
    </row>
    <row r="808" spans="1:12" ht="45">
      <c r="A808" s="5">
        <v>805</v>
      </c>
      <c r="B808" s="5" t="s">
        <v>463</v>
      </c>
      <c r="C808" s="5" t="s">
        <v>464</v>
      </c>
      <c r="D808" s="5" t="s">
        <v>465</v>
      </c>
      <c r="E808" s="72" t="s">
        <v>470</v>
      </c>
      <c r="F808" s="65">
        <v>46066</v>
      </c>
      <c r="G808" s="5" t="s">
        <v>175</v>
      </c>
      <c r="H808" s="5" t="s">
        <v>467</v>
      </c>
      <c r="I808" s="66">
        <f t="shared" si="8"/>
        <v>22.5</v>
      </c>
      <c r="J808" s="9" t="s">
        <v>474</v>
      </c>
      <c r="K808" s="5" t="s">
        <v>475</v>
      </c>
      <c r="L808" s="20" t="s">
        <v>481</v>
      </c>
    </row>
    <row r="809" spans="1:12" ht="45">
      <c r="A809" s="5">
        <v>806</v>
      </c>
      <c r="B809" s="5" t="s">
        <v>463</v>
      </c>
      <c r="C809" s="5" t="s">
        <v>464</v>
      </c>
      <c r="D809" s="5" t="s">
        <v>465</v>
      </c>
      <c r="E809" s="72" t="s">
        <v>470</v>
      </c>
      <c r="F809" s="65">
        <v>46066</v>
      </c>
      <c r="G809" s="5" t="s">
        <v>175</v>
      </c>
      <c r="H809" s="5" t="s">
        <v>467</v>
      </c>
      <c r="I809" s="66">
        <f t="shared" si="8"/>
        <v>22.5</v>
      </c>
      <c r="J809" s="9" t="s">
        <v>474</v>
      </c>
      <c r="K809" s="5" t="s">
        <v>475</v>
      </c>
      <c r="L809" s="20" t="s">
        <v>481</v>
      </c>
    </row>
    <row r="810" spans="1:12" ht="45">
      <c r="A810" s="5">
        <v>807</v>
      </c>
      <c r="B810" s="5" t="s">
        <v>463</v>
      </c>
      <c r="C810" s="5" t="s">
        <v>464</v>
      </c>
      <c r="D810" s="5" t="s">
        <v>465</v>
      </c>
      <c r="E810" s="72" t="s">
        <v>470</v>
      </c>
      <c r="F810" s="65">
        <v>46066</v>
      </c>
      <c r="G810" s="5" t="s">
        <v>175</v>
      </c>
      <c r="H810" s="5" t="s">
        <v>467</v>
      </c>
      <c r="I810" s="66">
        <f t="shared" si="8"/>
        <v>22.5</v>
      </c>
      <c r="J810" s="9" t="s">
        <v>474</v>
      </c>
      <c r="K810" s="5" t="s">
        <v>475</v>
      </c>
      <c r="L810" s="20" t="s">
        <v>481</v>
      </c>
    </row>
    <row r="811" spans="1:12" ht="45">
      <c r="A811" s="5">
        <v>808</v>
      </c>
      <c r="B811" s="5" t="s">
        <v>463</v>
      </c>
      <c r="C811" s="5" t="s">
        <v>464</v>
      </c>
      <c r="D811" s="5" t="s">
        <v>465</v>
      </c>
      <c r="E811" s="72" t="s">
        <v>470</v>
      </c>
      <c r="F811" s="65">
        <v>46066</v>
      </c>
      <c r="G811" s="5" t="s">
        <v>175</v>
      </c>
      <c r="H811" s="5" t="s">
        <v>467</v>
      </c>
      <c r="I811" s="66">
        <f t="shared" si="8"/>
        <v>22.5</v>
      </c>
      <c r="J811" s="9" t="s">
        <v>474</v>
      </c>
      <c r="K811" s="5" t="s">
        <v>475</v>
      </c>
      <c r="L811" s="20" t="s">
        <v>481</v>
      </c>
    </row>
    <row r="812" spans="1:12" ht="45">
      <c r="A812" s="5">
        <v>809</v>
      </c>
      <c r="B812" s="5" t="s">
        <v>463</v>
      </c>
      <c r="C812" s="5" t="s">
        <v>464</v>
      </c>
      <c r="D812" s="5" t="s">
        <v>465</v>
      </c>
      <c r="E812" s="72" t="s">
        <v>470</v>
      </c>
      <c r="F812" s="65">
        <v>46066</v>
      </c>
      <c r="G812" s="5" t="s">
        <v>175</v>
      </c>
      <c r="H812" s="5" t="s">
        <v>467</v>
      </c>
      <c r="I812" s="66">
        <f t="shared" si="8"/>
        <v>22.5</v>
      </c>
      <c r="J812" s="9" t="s">
        <v>474</v>
      </c>
      <c r="K812" s="5" t="s">
        <v>475</v>
      </c>
      <c r="L812" s="20" t="s">
        <v>481</v>
      </c>
    </row>
    <row r="813" spans="1:12" ht="45">
      <c r="A813" s="5">
        <v>810</v>
      </c>
      <c r="B813" s="5" t="s">
        <v>463</v>
      </c>
      <c r="C813" s="5" t="s">
        <v>464</v>
      </c>
      <c r="D813" s="5" t="s">
        <v>465</v>
      </c>
      <c r="E813" s="72" t="s">
        <v>470</v>
      </c>
      <c r="F813" s="65">
        <v>46066</v>
      </c>
      <c r="G813" s="5" t="s">
        <v>175</v>
      </c>
      <c r="H813" s="5" t="s">
        <v>467</v>
      </c>
      <c r="I813" s="66">
        <f t="shared" si="8"/>
        <v>22.5</v>
      </c>
      <c r="J813" s="9" t="s">
        <v>474</v>
      </c>
      <c r="K813" s="5" t="s">
        <v>475</v>
      </c>
      <c r="L813" s="20" t="s">
        <v>481</v>
      </c>
    </row>
    <row r="814" spans="1:12" ht="45">
      <c r="A814" s="5">
        <v>811</v>
      </c>
      <c r="B814" s="5" t="s">
        <v>463</v>
      </c>
      <c r="C814" s="5" t="s">
        <v>464</v>
      </c>
      <c r="D814" s="5" t="s">
        <v>465</v>
      </c>
      <c r="E814" s="72" t="s">
        <v>470</v>
      </c>
      <c r="F814" s="65">
        <v>46066</v>
      </c>
      <c r="G814" s="5" t="s">
        <v>175</v>
      </c>
      <c r="H814" s="5" t="s">
        <v>467</v>
      </c>
      <c r="I814" s="66">
        <f t="shared" si="8"/>
        <v>22.5</v>
      </c>
      <c r="J814" s="9" t="s">
        <v>474</v>
      </c>
      <c r="K814" s="5" t="s">
        <v>475</v>
      </c>
      <c r="L814" s="20" t="s">
        <v>481</v>
      </c>
    </row>
    <row r="815" spans="1:12" ht="45">
      <c r="A815" s="5">
        <v>812</v>
      </c>
      <c r="B815" s="5" t="s">
        <v>463</v>
      </c>
      <c r="C815" s="5" t="s">
        <v>464</v>
      </c>
      <c r="D815" s="5" t="s">
        <v>465</v>
      </c>
      <c r="E815" s="72" t="s">
        <v>470</v>
      </c>
      <c r="F815" s="65">
        <v>46066</v>
      </c>
      <c r="G815" s="5" t="s">
        <v>175</v>
      </c>
      <c r="H815" s="5" t="s">
        <v>467</v>
      </c>
      <c r="I815" s="66">
        <f t="shared" si="8"/>
        <v>22.5</v>
      </c>
      <c r="J815" s="9" t="s">
        <v>474</v>
      </c>
      <c r="K815" s="5" t="s">
        <v>475</v>
      </c>
      <c r="L815" s="20" t="s">
        <v>481</v>
      </c>
    </row>
    <row r="816" spans="1:12" ht="45">
      <c r="A816" s="5">
        <v>813</v>
      </c>
      <c r="B816" s="5" t="s">
        <v>463</v>
      </c>
      <c r="C816" s="5" t="s">
        <v>464</v>
      </c>
      <c r="D816" s="5" t="s">
        <v>465</v>
      </c>
      <c r="E816" s="72" t="s">
        <v>470</v>
      </c>
      <c r="F816" s="65">
        <v>46066</v>
      </c>
      <c r="G816" s="5" t="s">
        <v>175</v>
      </c>
      <c r="H816" s="5" t="s">
        <v>467</v>
      </c>
      <c r="I816" s="66">
        <f t="shared" si="8"/>
        <v>22.5</v>
      </c>
      <c r="J816" s="9" t="s">
        <v>474</v>
      </c>
      <c r="K816" s="5" t="s">
        <v>475</v>
      </c>
      <c r="L816" s="20" t="s">
        <v>481</v>
      </c>
    </row>
    <row r="817" spans="1:12" ht="45">
      <c r="A817" s="5">
        <v>814</v>
      </c>
      <c r="B817" s="5" t="s">
        <v>463</v>
      </c>
      <c r="C817" s="5" t="s">
        <v>464</v>
      </c>
      <c r="D817" s="5" t="s">
        <v>465</v>
      </c>
      <c r="E817" s="72" t="s">
        <v>470</v>
      </c>
      <c r="F817" s="65">
        <v>46066</v>
      </c>
      <c r="G817" s="5" t="s">
        <v>175</v>
      </c>
      <c r="H817" s="5" t="s">
        <v>467</v>
      </c>
      <c r="I817" s="66">
        <f t="shared" si="8"/>
        <v>22.5</v>
      </c>
      <c r="J817" s="9" t="s">
        <v>474</v>
      </c>
      <c r="K817" s="5" t="s">
        <v>475</v>
      </c>
      <c r="L817" s="20" t="s">
        <v>481</v>
      </c>
    </row>
    <row r="818" spans="1:12" ht="45">
      <c r="A818" s="5">
        <v>815</v>
      </c>
      <c r="B818" s="5" t="s">
        <v>463</v>
      </c>
      <c r="C818" s="5" t="s">
        <v>464</v>
      </c>
      <c r="D818" s="5" t="s">
        <v>465</v>
      </c>
      <c r="E818" s="72" t="s">
        <v>470</v>
      </c>
      <c r="F818" s="65">
        <v>46066</v>
      </c>
      <c r="G818" s="5" t="s">
        <v>175</v>
      </c>
      <c r="H818" s="5" t="s">
        <v>467</v>
      </c>
      <c r="I818" s="66">
        <f t="shared" si="8"/>
        <v>22.5</v>
      </c>
      <c r="J818" s="9" t="s">
        <v>474</v>
      </c>
      <c r="K818" s="5" t="s">
        <v>475</v>
      </c>
      <c r="L818" s="20" t="s">
        <v>481</v>
      </c>
    </row>
    <row r="819" spans="1:12" ht="45">
      <c r="A819" s="5">
        <v>816</v>
      </c>
      <c r="B819" s="5" t="s">
        <v>463</v>
      </c>
      <c r="C819" s="5" t="s">
        <v>464</v>
      </c>
      <c r="D819" s="5" t="s">
        <v>465</v>
      </c>
      <c r="E819" s="72" t="s">
        <v>470</v>
      </c>
      <c r="F819" s="65">
        <v>46066</v>
      </c>
      <c r="G819" s="5" t="s">
        <v>175</v>
      </c>
      <c r="H819" s="5" t="s">
        <v>467</v>
      </c>
      <c r="I819" s="66">
        <f t="shared" si="8"/>
        <v>22.5</v>
      </c>
      <c r="J819" s="9" t="s">
        <v>474</v>
      </c>
      <c r="K819" s="5" t="s">
        <v>475</v>
      </c>
      <c r="L819" s="20" t="s">
        <v>481</v>
      </c>
    </row>
    <row r="820" spans="1:12" ht="45">
      <c r="A820" s="5">
        <v>817</v>
      </c>
      <c r="B820" s="5" t="s">
        <v>463</v>
      </c>
      <c r="C820" s="5" t="s">
        <v>464</v>
      </c>
      <c r="D820" s="5" t="s">
        <v>465</v>
      </c>
      <c r="E820" s="72" t="s">
        <v>470</v>
      </c>
      <c r="F820" s="65">
        <v>46066</v>
      </c>
      <c r="G820" s="5" t="s">
        <v>175</v>
      </c>
      <c r="H820" s="5" t="s">
        <v>467</v>
      </c>
      <c r="I820" s="66">
        <f t="shared" si="8"/>
        <v>22.5</v>
      </c>
      <c r="J820" s="9" t="s">
        <v>474</v>
      </c>
      <c r="K820" s="5" t="s">
        <v>475</v>
      </c>
      <c r="L820" s="20" t="s">
        <v>481</v>
      </c>
    </row>
    <row r="821" spans="1:12" ht="45">
      <c r="A821" s="5">
        <v>818</v>
      </c>
      <c r="B821" s="5" t="s">
        <v>463</v>
      </c>
      <c r="C821" s="5" t="s">
        <v>464</v>
      </c>
      <c r="D821" s="5" t="s">
        <v>465</v>
      </c>
      <c r="E821" s="72" t="s">
        <v>470</v>
      </c>
      <c r="F821" s="65">
        <v>46066</v>
      </c>
      <c r="G821" s="5" t="s">
        <v>175</v>
      </c>
      <c r="H821" s="5" t="s">
        <v>467</v>
      </c>
      <c r="I821" s="66">
        <f t="shared" si="8"/>
        <v>22.5</v>
      </c>
      <c r="J821" s="9" t="s">
        <v>474</v>
      </c>
      <c r="K821" s="5" t="s">
        <v>475</v>
      </c>
      <c r="L821" s="20" t="s">
        <v>481</v>
      </c>
    </row>
    <row r="822" spans="1:12" ht="45">
      <c r="A822" s="5">
        <v>819</v>
      </c>
      <c r="B822" s="5" t="s">
        <v>463</v>
      </c>
      <c r="C822" s="5" t="s">
        <v>464</v>
      </c>
      <c r="D822" s="5" t="s">
        <v>465</v>
      </c>
      <c r="E822" s="72" t="s">
        <v>470</v>
      </c>
      <c r="F822" s="65">
        <v>46066</v>
      </c>
      <c r="G822" s="5" t="s">
        <v>175</v>
      </c>
      <c r="H822" s="5" t="s">
        <v>467</v>
      </c>
      <c r="I822" s="66">
        <f t="shared" si="8"/>
        <v>22.5</v>
      </c>
      <c r="J822" s="9" t="s">
        <v>474</v>
      </c>
      <c r="K822" s="5" t="s">
        <v>475</v>
      </c>
      <c r="L822" s="20" t="s">
        <v>481</v>
      </c>
    </row>
    <row r="823" spans="1:12" ht="45">
      <c r="A823" s="5">
        <v>820</v>
      </c>
      <c r="B823" s="5" t="s">
        <v>463</v>
      </c>
      <c r="C823" s="5" t="s">
        <v>464</v>
      </c>
      <c r="D823" s="5" t="s">
        <v>465</v>
      </c>
      <c r="E823" s="72" t="s">
        <v>470</v>
      </c>
      <c r="F823" s="65">
        <v>46067</v>
      </c>
      <c r="G823" s="5" t="s">
        <v>175</v>
      </c>
      <c r="H823" s="5" t="s">
        <v>467</v>
      </c>
      <c r="I823" s="66">
        <f t="shared" si="8"/>
        <v>22.5</v>
      </c>
      <c r="J823" s="9" t="s">
        <v>474</v>
      </c>
      <c r="K823" s="5" t="s">
        <v>475</v>
      </c>
      <c r="L823" s="20" t="s">
        <v>481</v>
      </c>
    </row>
    <row r="824" spans="1:12" ht="45">
      <c r="A824" s="5">
        <v>821</v>
      </c>
      <c r="B824" s="5" t="s">
        <v>463</v>
      </c>
      <c r="C824" s="5" t="s">
        <v>464</v>
      </c>
      <c r="D824" s="5" t="s">
        <v>465</v>
      </c>
      <c r="E824" s="72" t="s">
        <v>470</v>
      </c>
      <c r="F824" s="65">
        <v>46067</v>
      </c>
      <c r="G824" s="5" t="s">
        <v>175</v>
      </c>
      <c r="H824" s="5" t="s">
        <v>467</v>
      </c>
      <c r="I824" s="66">
        <f t="shared" si="8"/>
        <v>22.5</v>
      </c>
      <c r="J824" s="9" t="s">
        <v>474</v>
      </c>
      <c r="K824" s="5" t="s">
        <v>475</v>
      </c>
      <c r="L824" s="20" t="s">
        <v>481</v>
      </c>
    </row>
    <row r="825" spans="1:12" ht="45">
      <c r="A825" s="5">
        <v>822</v>
      </c>
      <c r="B825" s="5" t="s">
        <v>463</v>
      </c>
      <c r="C825" s="5" t="s">
        <v>464</v>
      </c>
      <c r="D825" s="5" t="s">
        <v>465</v>
      </c>
      <c r="E825" s="72" t="s">
        <v>470</v>
      </c>
      <c r="F825" s="65">
        <v>46067</v>
      </c>
      <c r="G825" s="5" t="s">
        <v>175</v>
      </c>
      <c r="H825" s="5" t="s">
        <v>467</v>
      </c>
      <c r="I825" s="66">
        <f t="shared" si="8"/>
        <v>22.5</v>
      </c>
      <c r="J825" s="9" t="s">
        <v>474</v>
      </c>
      <c r="K825" s="5" t="s">
        <v>475</v>
      </c>
      <c r="L825" s="20" t="s">
        <v>481</v>
      </c>
    </row>
    <row r="826" spans="1:12" ht="45">
      <c r="A826" s="5">
        <v>823</v>
      </c>
      <c r="B826" s="5" t="s">
        <v>463</v>
      </c>
      <c r="C826" s="5" t="s">
        <v>464</v>
      </c>
      <c r="D826" s="5" t="s">
        <v>465</v>
      </c>
      <c r="E826" s="72" t="s">
        <v>470</v>
      </c>
      <c r="F826" s="65">
        <v>46067</v>
      </c>
      <c r="G826" s="5" t="s">
        <v>175</v>
      </c>
      <c r="H826" s="5" t="s">
        <v>467</v>
      </c>
      <c r="I826" s="66">
        <f t="shared" si="8"/>
        <v>22.5</v>
      </c>
      <c r="J826" s="9" t="s">
        <v>474</v>
      </c>
      <c r="K826" s="5" t="s">
        <v>475</v>
      </c>
      <c r="L826" s="20" t="s">
        <v>481</v>
      </c>
    </row>
    <row r="827" spans="1:12" ht="45">
      <c r="A827" s="5">
        <v>824</v>
      </c>
      <c r="B827" s="5" t="s">
        <v>463</v>
      </c>
      <c r="C827" s="5" t="s">
        <v>464</v>
      </c>
      <c r="D827" s="5" t="s">
        <v>465</v>
      </c>
      <c r="E827" s="72" t="s">
        <v>470</v>
      </c>
      <c r="F827" s="65">
        <v>46067</v>
      </c>
      <c r="G827" s="5" t="s">
        <v>175</v>
      </c>
      <c r="H827" s="5" t="s">
        <v>467</v>
      </c>
      <c r="I827" s="66">
        <f t="shared" si="8"/>
        <v>22.5</v>
      </c>
      <c r="J827" s="9" t="s">
        <v>474</v>
      </c>
      <c r="K827" s="5" t="s">
        <v>475</v>
      </c>
      <c r="L827" s="20" t="s">
        <v>481</v>
      </c>
    </row>
    <row r="828" spans="1:12" ht="45">
      <c r="A828" s="5">
        <v>825</v>
      </c>
      <c r="B828" s="5" t="s">
        <v>463</v>
      </c>
      <c r="C828" s="5" t="s">
        <v>464</v>
      </c>
      <c r="D828" s="5" t="s">
        <v>465</v>
      </c>
      <c r="E828" s="72" t="s">
        <v>470</v>
      </c>
      <c r="F828" s="65">
        <v>46067</v>
      </c>
      <c r="G828" s="5" t="s">
        <v>175</v>
      </c>
      <c r="H828" s="5" t="s">
        <v>467</v>
      </c>
      <c r="I828" s="66">
        <f t="shared" si="8"/>
        <v>22.5</v>
      </c>
      <c r="J828" s="9" t="s">
        <v>474</v>
      </c>
      <c r="K828" s="5" t="s">
        <v>475</v>
      </c>
      <c r="L828" s="20" t="s">
        <v>481</v>
      </c>
    </row>
    <row r="829" spans="1:12" ht="45">
      <c r="A829" s="5">
        <v>826</v>
      </c>
      <c r="B829" s="5" t="s">
        <v>463</v>
      </c>
      <c r="C829" s="5" t="s">
        <v>464</v>
      </c>
      <c r="D829" s="5" t="s">
        <v>465</v>
      </c>
      <c r="E829" s="72" t="s">
        <v>470</v>
      </c>
      <c r="F829" s="65">
        <v>46067</v>
      </c>
      <c r="G829" s="5" t="s">
        <v>175</v>
      </c>
      <c r="H829" s="5" t="s">
        <v>467</v>
      </c>
      <c r="I829" s="66">
        <f t="shared" si="8"/>
        <v>22.5</v>
      </c>
      <c r="J829" s="9" t="s">
        <v>474</v>
      </c>
      <c r="K829" s="5" t="s">
        <v>475</v>
      </c>
      <c r="L829" s="20" t="s">
        <v>481</v>
      </c>
    </row>
    <row r="830" spans="1:12" ht="45">
      <c r="A830" s="5">
        <v>827</v>
      </c>
      <c r="B830" s="5" t="s">
        <v>463</v>
      </c>
      <c r="C830" s="5" t="s">
        <v>464</v>
      </c>
      <c r="D830" s="5" t="s">
        <v>465</v>
      </c>
      <c r="E830" s="72" t="s">
        <v>470</v>
      </c>
      <c r="F830" s="65">
        <v>46069</v>
      </c>
      <c r="G830" s="5" t="s">
        <v>175</v>
      </c>
      <c r="H830" s="5" t="s">
        <v>467</v>
      </c>
      <c r="I830" s="66">
        <f t="shared" si="8"/>
        <v>22.5</v>
      </c>
      <c r="J830" s="9" t="s">
        <v>474</v>
      </c>
      <c r="K830" s="5" t="s">
        <v>475</v>
      </c>
      <c r="L830" s="20" t="s">
        <v>481</v>
      </c>
    </row>
    <row r="831" spans="1:12" ht="45">
      <c r="A831" s="5">
        <v>828</v>
      </c>
      <c r="B831" s="5" t="s">
        <v>463</v>
      </c>
      <c r="C831" s="5" t="s">
        <v>464</v>
      </c>
      <c r="D831" s="5" t="s">
        <v>465</v>
      </c>
      <c r="E831" s="72" t="s">
        <v>470</v>
      </c>
      <c r="F831" s="65">
        <v>46069</v>
      </c>
      <c r="G831" s="5" t="s">
        <v>175</v>
      </c>
      <c r="H831" s="5" t="s">
        <v>467</v>
      </c>
      <c r="I831" s="66">
        <f t="shared" si="8"/>
        <v>22.5</v>
      </c>
      <c r="J831" s="9" t="s">
        <v>474</v>
      </c>
      <c r="K831" s="5" t="s">
        <v>475</v>
      </c>
      <c r="L831" s="20" t="s">
        <v>481</v>
      </c>
    </row>
    <row r="832" spans="1:12" ht="45">
      <c r="A832" s="5">
        <v>829</v>
      </c>
      <c r="B832" s="5" t="s">
        <v>463</v>
      </c>
      <c r="C832" s="5" t="s">
        <v>464</v>
      </c>
      <c r="D832" s="5" t="s">
        <v>465</v>
      </c>
      <c r="E832" s="72" t="s">
        <v>470</v>
      </c>
      <c r="F832" s="65">
        <v>46069</v>
      </c>
      <c r="G832" s="5" t="s">
        <v>175</v>
      </c>
      <c r="H832" s="5" t="s">
        <v>467</v>
      </c>
      <c r="I832" s="66">
        <f t="shared" si="8"/>
        <v>22.5</v>
      </c>
      <c r="J832" s="9" t="s">
        <v>474</v>
      </c>
      <c r="K832" s="5" t="s">
        <v>475</v>
      </c>
      <c r="L832" s="20" t="s">
        <v>481</v>
      </c>
    </row>
    <row r="833" spans="1:12" ht="45">
      <c r="A833" s="5">
        <v>830</v>
      </c>
      <c r="B833" s="5" t="s">
        <v>463</v>
      </c>
      <c r="C833" s="5" t="s">
        <v>464</v>
      </c>
      <c r="D833" s="5" t="s">
        <v>465</v>
      </c>
      <c r="E833" s="72" t="s">
        <v>470</v>
      </c>
      <c r="F833" s="65">
        <v>46069</v>
      </c>
      <c r="G833" s="5" t="s">
        <v>175</v>
      </c>
      <c r="H833" s="5" t="s">
        <v>467</v>
      </c>
      <c r="I833" s="66">
        <f t="shared" si="8"/>
        <v>22.5</v>
      </c>
      <c r="J833" s="9" t="s">
        <v>474</v>
      </c>
      <c r="K833" s="5" t="s">
        <v>475</v>
      </c>
      <c r="L833" s="20" t="s">
        <v>481</v>
      </c>
    </row>
    <row r="834" spans="1:12" ht="45">
      <c r="A834" s="5">
        <v>831</v>
      </c>
      <c r="B834" s="5" t="s">
        <v>463</v>
      </c>
      <c r="C834" s="5" t="s">
        <v>464</v>
      </c>
      <c r="D834" s="5" t="s">
        <v>465</v>
      </c>
      <c r="E834" s="72" t="s">
        <v>470</v>
      </c>
      <c r="F834" s="65">
        <v>46069</v>
      </c>
      <c r="G834" s="5" t="s">
        <v>175</v>
      </c>
      <c r="H834" s="5" t="s">
        <v>467</v>
      </c>
      <c r="I834" s="66">
        <f t="shared" si="8"/>
        <v>22.5</v>
      </c>
      <c r="J834" s="9" t="s">
        <v>474</v>
      </c>
      <c r="K834" s="5" t="s">
        <v>475</v>
      </c>
      <c r="L834" s="20" t="s">
        <v>481</v>
      </c>
    </row>
    <row r="835" spans="1:12" ht="45">
      <c r="A835" s="5">
        <v>832</v>
      </c>
      <c r="B835" s="5" t="s">
        <v>463</v>
      </c>
      <c r="C835" s="5" t="s">
        <v>464</v>
      </c>
      <c r="D835" s="5" t="s">
        <v>465</v>
      </c>
      <c r="E835" s="72" t="s">
        <v>470</v>
      </c>
      <c r="F835" s="65">
        <v>46069</v>
      </c>
      <c r="G835" s="5" t="s">
        <v>175</v>
      </c>
      <c r="H835" s="5" t="s">
        <v>467</v>
      </c>
      <c r="I835" s="66">
        <f t="shared" si="8"/>
        <v>22.5</v>
      </c>
      <c r="J835" s="9" t="s">
        <v>474</v>
      </c>
      <c r="K835" s="5" t="s">
        <v>475</v>
      </c>
      <c r="L835" s="20" t="s">
        <v>481</v>
      </c>
    </row>
    <row r="836" spans="1:12" ht="45">
      <c r="A836" s="5">
        <v>833</v>
      </c>
      <c r="B836" s="5" t="s">
        <v>463</v>
      </c>
      <c r="C836" s="5" t="s">
        <v>464</v>
      </c>
      <c r="D836" s="5" t="s">
        <v>465</v>
      </c>
      <c r="E836" s="72" t="s">
        <v>470</v>
      </c>
      <c r="F836" s="65">
        <v>46069</v>
      </c>
      <c r="G836" s="5" t="s">
        <v>175</v>
      </c>
      <c r="H836" s="5" t="s">
        <v>467</v>
      </c>
      <c r="I836" s="66">
        <f t="shared" si="8"/>
        <v>22.5</v>
      </c>
      <c r="J836" s="9" t="s">
        <v>474</v>
      </c>
      <c r="K836" s="5" t="s">
        <v>475</v>
      </c>
      <c r="L836" s="20" t="s">
        <v>481</v>
      </c>
    </row>
    <row r="837" spans="1:12" ht="45">
      <c r="A837" s="5">
        <v>834</v>
      </c>
      <c r="B837" s="5" t="s">
        <v>463</v>
      </c>
      <c r="C837" s="5" t="s">
        <v>464</v>
      </c>
      <c r="D837" s="5" t="s">
        <v>465</v>
      </c>
      <c r="E837" s="72" t="s">
        <v>470</v>
      </c>
      <c r="F837" s="65">
        <v>46069</v>
      </c>
      <c r="G837" s="5" t="s">
        <v>175</v>
      </c>
      <c r="H837" s="5" t="s">
        <v>467</v>
      </c>
      <c r="I837" s="66">
        <f t="shared" si="8"/>
        <v>22.5</v>
      </c>
      <c r="J837" s="9" t="s">
        <v>474</v>
      </c>
      <c r="K837" s="5" t="s">
        <v>475</v>
      </c>
      <c r="L837" s="20" t="s">
        <v>481</v>
      </c>
    </row>
    <row r="838" spans="1:12" ht="45">
      <c r="A838" s="5">
        <v>835</v>
      </c>
      <c r="B838" s="5" t="s">
        <v>463</v>
      </c>
      <c r="C838" s="5" t="s">
        <v>464</v>
      </c>
      <c r="D838" s="5" t="s">
        <v>465</v>
      </c>
      <c r="E838" s="72" t="s">
        <v>470</v>
      </c>
      <c r="F838" s="65">
        <v>46069</v>
      </c>
      <c r="G838" s="5" t="s">
        <v>175</v>
      </c>
      <c r="H838" s="5" t="s">
        <v>467</v>
      </c>
      <c r="I838" s="66">
        <f t="shared" si="8"/>
        <v>22.5</v>
      </c>
      <c r="J838" s="9" t="s">
        <v>474</v>
      </c>
      <c r="K838" s="5" t="s">
        <v>475</v>
      </c>
      <c r="L838" s="20" t="s">
        <v>481</v>
      </c>
    </row>
    <row r="839" spans="1:12" ht="45">
      <c r="A839" s="5">
        <v>836</v>
      </c>
      <c r="B839" s="5" t="s">
        <v>463</v>
      </c>
      <c r="C839" s="5" t="s">
        <v>464</v>
      </c>
      <c r="D839" s="5" t="s">
        <v>465</v>
      </c>
      <c r="E839" s="72" t="s">
        <v>470</v>
      </c>
      <c r="F839" s="65">
        <v>46069</v>
      </c>
      <c r="G839" s="5" t="s">
        <v>175</v>
      </c>
      <c r="H839" s="5" t="s">
        <v>467</v>
      </c>
      <c r="I839" s="66">
        <f t="shared" si="8"/>
        <v>22.5</v>
      </c>
      <c r="J839" s="9" t="s">
        <v>474</v>
      </c>
      <c r="K839" s="5" t="s">
        <v>475</v>
      </c>
      <c r="L839" s="20" t="s">
        <v>481</v>
      </c>
    </row>
    <row r="840" spans="1:12" ht="45">
      <c r="A840" s="5">
        <v>837</v>
      </c>
      <c r="B840" s="5" t="s">
        <v>463</v>
      </c>
      <c r="C840" s="5" t="s">
        <v>464</v>
      </c>
      <c r="D840" s="5" t="s">
        <v>465</v>
      </c>
      <c r="E840" s="72" t="s">
        <v>470</v>
      </c>
      <c r="F840" s="65">
        <v>46069</v>
      </c>
      <c r="G840" s="5" t="s">
        <v>175</v>
      </c>
      <c r="H840" s="5" t="s">
        <v>467</v>
      </c>
      <c r="I840" s="66">
        <f t="shared" si="8"/>
        <v>22.5</v>
      </c>
      <c r="J840" s="9" t="s">
        <v>474</v>
      </c>
      <c r="K840" s="5" t="s">
        <v>475</v>
      </c>
      <c r="L840" s="20" t="s">
        <v>481</v>
      </c>
    </row>
    <row r="841" spans="1:12" ht="45">
      <c r="A841" s="5">
        <v>838</v>
      </c>
      <c r="B841" s="5" t="s">
        <v>463</v>
      </c>
      <c r="C841" s="5" t="s">
        <v>464</v>
      </c>
      <c r="D841" s="5" t="s">
        <v>465</v>
      </c>
      <c r="E841" s="72" t="s">
        <v>470</v>
      </c>
      <c r="F841" s="65">
        <v>46069</v>
      </c>
      <c r="G841" s="5" t="s">
        <v>175</v>
      </c>
      <c r="H841" s="5" t="s">
        <v>467</v>
      </c>
      <c r="I841" s="66">
        <f t="shared" si="8"/>
        <v>22.5</v>
      </c>
      <c r="J841" s="9" t="s">
        <v>474</v>
      </c>
      <c r="K841" s="5" t="s">
        <v>475</v>
      </c>
      <c r="L841" s="20" t="s">
        <v>481</v>
      </c>
    </row>
    <row r="842" spans="1:12" ht="45">
      <c r="A842" s="5">
        <v>839</v>
      </c>
      <c r="B842" s="5" t="s">
        <v>463</v>
      </c>
      <c r="C842" s="5" t="s">
        <v>464</v>
      </c>
      <c r="D842" s="5" t="s">
        <v>465</v>
      </c>
      <c r="E842" s="72" t="s">
        <v>470</v>
      </c>
      <c r="F842" s="65">
        <v>46069</v>
      </c>
      <c r="G842" s="5" t="s">
        <v>175</v>
      </c>
      <c r="H842" s="5" t="s">
        <v>467</v>
      </c>
      <c r="I842" s="66">
        <f t="shared" si="8"/>
        <v>22.5</v>
      </c>
      <c r="J842" s="9" t="s">
        <v>474</v>
      </c>
      <c r="K842" s="5" t="s">
        <v>475</v>
      </c>
      <c r="L842" s="20" t="s">
        <v>481</v>
      </c>
    </row>
    <row r="843" spans="1:12" ht="45">
      <c r="A843" s="5">
        <v>840</v>
      </c>
      <c r="B843" s="5" t="s">
        <v>463</v>
      </c>
      <c r="C843" s="5" t="s">
        <v>464</v>
      </c>
      <c r="D843" s="5" t="s">
        <v>465</v>
      </c>
      <c r="E843" s="72" t="s">
        <v>470</v>
      </c>
      <c r="F843" s="65">
        <v>46069</v>
      </c>
      <c r="G843" s="5" t="s">
        <v>175</v>
      </c>
      <c r="H843" s="5" t="s">
        <v>467</v>
      </c>
      <c r="I843" s="66">
        <f t="shared" si="8"/>
        <v>22.5</v>
      </c>
      <c r="J843" s="9" t="s">
        <v>474</v>
      </c>
      <c r="K843" s="5" t="s">
        <v>475</v>
      </c>
      <c r="L843" s="20" t="s">
        <v>481</v>
      </c>
    </row>
    <row r="844" spans="1:12" ht="45">
      <c r="A844" s="5">
        <v>841</v>
      </c>
      <c r="B844" s="5" t="s">
        <v>463</v>
      </c>
      <c r="C844" s="5" t="s">
        <v>464</v>
      </c>
      <c r="D844" s="5" t="s">
        <v>465</v>
      </c>
      <c r="E844" s="72" t="s">
        <v>470</v>
      </c>
      <c r="F844" s="65">
        <v>46069</v>
      </c>
      <c r="G844" s="5" t="s">
        <v>175</v>
      </c>
      <c r="H844" s="5" t="s">
        <v>467</v>
      </c>
      <c r="I844" s="66">
        <f t="shared" si="8"/>
        <v>22.5</v>
      </c>
      <c r="J844" s="9" t="s">
        <v>474</v>
      </c>
      <c r="K844" s="5" t="s">
        <v>475</v>
      </c>
      <c r="L844" s="20" t="s">
        <v>481</v>
      </c>
    </row>
    <row r="845" spans="1:12" ht="45">
      <c r="A845" s="5">
        <v>842</v>
      </c>
      <c r="B845" s="5" t="s">
        <v>463</v>
      </c>
      <c r="C845" s="5" t="s">
        <v>464</v>
      </c>
      <c r="D845" s="5" t="s">
        <v>465</v>
      </c>
      <c r="E845" s="72" t="s">
        <v>470</v>
      </c>
      <c r="F845" s="65">
        <v>46069</v>
      </c>
      <c r="G845" s="5" t="s">
        <v>175</v>
      </c>
      <c r="H845" s="5" t="s">
        <v>467</v>
      </c>
      <c r="I845" s="66">
        <f t="shared" si="8"/>
        <v>22.5</v>
      </c>
      <c r="J845" s="9" t="s">
        <v>474</v>
      </c>
      <c r="K845" s="5" t="s">
        <v>475</v>
      </c>
      <c r="L845" s="20" t="s">
        <v>481</v>
      </c>
    </row>
    <row r="846" spans="1:12" ht="45">
      <c r="A846" s="5">
        <v>843</v>
      </c>
      <c r="B846" s="5" t="s">
        <v>463</v>
      </c>
      <c r="C846" s="5" t="s">
        <v>464</v>
      </c>
      <c r="D846" s="5" t="s">
        <v>465</v>
      </c>
      <c r="E846" s="72" t="s">
        <v>470</v>
      </c>
      <c r="F846" s="65">
        <v>46069</v>
      </c>
      <c r="G846" s="5" t="s">
        <v>175</v>
      </c>
      <c r="H846" s="5" t="s">
        <v>467</v>
      </c>
      <c r="I846" s="66">
        <f t="shared" si="8"/>
        <v>22.5</v>
      </c>
      <c r="J846" s="9" t="s">
        <v>474</v>
      </c>
      <c r="K846" s="5" t="s">
        <v>475</v>
      </c>
      <c r="L846" s="20" t="s">
        <v>481</v>
      </c>
    </row>
    <row r="847" spans="1:12" ht="45">
      <c r="A847" s="5">
        <v>844</v>
      </c>
      <c r="B847" s="5" t="s">
        <v>463</v>
      </c>
      <c r="C847" s="5" t="s">
        <v>464</v>
      </c>
      <c r="D847" s="5" t="s">
        <v>465</v>
      </c>
      <c r="E847" s="72" t="s">
        <v>470</v>
      </c>
      <c r="F847" s="65">
        <v>46069</v>
      </c>
      <c r="G847" s="5" t="s">
        <v>175</v>
      </c>
      <c r="H847" s="5" t="s">
        <v>467</v>
      </c>
      <c r="I847" s="66">
        <f t="shared" ref="I847:I881" si="9">15*1.5</f>
        <v>22.5</v>
      </c>
      <c r="J847" s="9" t="s">
        <v>474</v>
      </c>
      <c r="K847" s="5" t="s">
        <v>475</v>
      </c>
      <c r="L847" s="20" t="s">
        <v>481</v>
      </c>
    </row>
    <row r="848" spans="1:12" ht="45">
      <c r="A848" s="5">
        <v>845</v>
      </c>
      <c r="B848" s="5" t="s">
        <v>463</v>
      </c>
      <c r="C848" s="5" t="s">
        <v>464</v>
      </c>
      <c r="D848" s="5" t="s">
        <v>465</v>
      </c>
      <c r="E848" s="72" t="s">
        <v>470</v>
      </c>
      <c r="F848" s="65">
        <v>46069</v>
      </c>
      <c r="G848" s="5" t="s">
        <v>175</v>
      </c>
      <c r="H848" s="5" t="s">
        <v>467</v>
      </c>
      <c r="I848" s="66">
        <f t="shared" si="9"/>
        <v>22.5</v>
      </c>
      <c r="J848" s="9" t="s">
        <v>474</v>
      </c>
      <c r="K848" s="5" t="s">
        <v>475</v>
      </c>
      <c r="L848" s="20" t="s">
        <v>481</v>
      </c>
    </row>
    <row r="849" spans="1:12" ht="45">
      <c r="A849" s="5">
        <v>846</v>
      </c>
      <c r="B849" s="5" t="s">
        <v>463</v>
      </c>
      <c r="C849" s="5" t="s">
        <v>464</v>
      </c>
      <c r="D849" s="5" t="s">
        <v>465</v>
      </c>
      <c r="E849" s="72" t="s">
        <v>470</v>
      </c>
      <c r="F849" s="65">
        <v>46069</v>
      </c>
      <c r="G849" s="5" t="s">
        <v>175</v>
      </c>
      <c r="H849" s="5" t="s">
        <v>467</v>
      </c>
      <c r="I849" s="66">
        <f t="shared" si="9"/>
        <v>22.5</v>
      </c>
      <c r="J849" s="9" t="s">
        <v>474</v>
      </c>
      <c r="K849" s="5" t="s">
        <v>475</v>
      </c>
      <c r="L849" s="20" t="s">
        <v>481</v>
      </c>
    </row>
    <row r="850" spans="1:12" ht="45">
      <c r="A850" s="5">
        <v>847</v>
      </c>
      <c r="B850" s="5" t="s">
        <v>463</v>
      </c>
      <c r="C850" s="5" t="s">
        <v>464</v>
      </c>
      <c r="D850" s="5" t="s">
        <v>465</v>
      </c>
      <c r="E850" s="72" t="s">
        <v>470</v>
      </c>
      <c r="F850" s="65">
        <v>46069</v>
      </c>
      <c r="G850" s="5" t="s">
        <v>175</v>
      </c>
      <c r="H850" s="5" t="s">
        <v>467</v>
      </c>
      <c r="I850" s="66">
        <f t="shared" si="9"/>
        <v>22.5</v>
      </c>
      <c r="J850" s="9" t="s">
        <v>474</v>
      </c>
      <c r="K850" s="5" t="s">
        <v>475</v>
      </c>
      <c r="L850" s="20" t="s">
        <v>481</v>
      </c>
    </row>
    <row r="851" spans="1:12" ht="45">
      <c r="A851" s="5">
        <v>848</v>
      </c>
      <c r="B851" s="5" t="s">
        <v>463</v>
      </c>
      <c r="C851" s="5" t="s">
        <v>464</v>
      </c>
      <c r="D851" s="5" t="s">
        <v>465</v>
      </c>
      <c r="E851" s="72" t="s">
        <v>470</v>
      </c>
      <c r="F851" s="65">
        <v>46069</v>
      </c>
      <c r="G851" s="5" t="s">
        <v>175</v>
      </c>
      <c r="H851" s="5" t="s">
        <v>467</v>
      </c>
      <c r="I851" s="66">
        <f t="shared" si="9"/>
        <v>22.5</v>
      </c>
      <c r="J851" s="9" t="s">
        <v>474</v>
      </c>
      <c r="K851" s="5" t="s">
        <v>475</v>
      </c>
      <c r="L851" s="20" t="s">
        <v>481</v>
      </c>
    </row>
    <row r="852" spans="1:12" ht="45">
      <c r="A852" s="5">
        <v>849</v>
      </c>
      <c r="B852" s="5" t="s">
        <v>463</v>
      </c>
      <c r="C852" s="5" t="s">
        <v>464</v>
      </c>
      <c r="D852" s="5" t="s">
        <v>465</v>
      </c>
      <c r="E852" s="72" t="s">
        <v>470</v>
      </c>
      <c r="F852" s="65">
        <v>46069</v>
      </c>
      <c r="G852" s="5" t="s">
        <v>175</v>
      </c>
      <c r="H852" s="5" t="s">
        <v>467</v>
      </c>
      <c r="I852" s="66">
        <f t="shared" si="9"/>
        <v>22.5</v>
      </c>
      <c r="J852" s="9" t="s">
        <v>474</v>
      </c>
      <c r="K852" s="5" t="s">
        <v>475</v>
      </c>
      <c r="L852" s="20" t="s">
        <v>481</v>
      </c>
    </row>
    <row r="853" spans="1:12" ht="45">
      <c r="A853" s="5">
        <v>850</v>
      </c>
      <c r="B853" s="5" t="s">
        <v>463</v>
      </c>
      <c r="C853" s="5" t="s">
        <v>464</v>
      </c>
      <c r="D853" s="5" t="s">
        <v>465</v>
      </c>
      <c r="E853" s="72" t="s">
        <v>470</v>
      </c>
      <c r="F853" s="65">
        <v>46069</v>
      </c>
      <c r="G853" s="5" t="s">
        <v>175</v>
      </c>
      <c r="H853" s="5" t="s">
        <v>467</v>
      </c>
      <c r="I853" s="66">
        <f t="shared" si="9"/>
        <v>22.5</v>
      </c>
      <c r="J853" s="9" t="s">
        <v>474</v>
      </c>
      <c r="K853" s="5" t="s">
        <v>475</v>
      </c>
      <c r="L853" s="20" t="s">
        <v>481</v>
      </c>
    </row>
    <row r="854" spans="1:12" ht="45">
      <c r="A854" s="5">
        <v>851</v>
      </c>
      <c r="B854" s="5" t="s">
        <v>463</v>
      </c>
      <c r="C854" s="5" t="s">
        <v>464</v>
      </c>
      <c r="D854" s="5" t="s">
        <v>465</v>
      </c>
      <c r="E854" s="72" t="s">
        <v>470</v>
      </c>
      <c r="F854" s="65">
        <v>46069</v>
      </c>
      <c r="G854" s="5" t="s">
        <v>175</v>
      </c>
      <c r="H854" s="5" t="s">
        <v>467</v>
      </c>
      <c r="I854" s="66">
        <f t="shared" si="9"/>
        <v>22.5</v>
      </c>
      <c r="J854" s="9" t="s">
        <v>474</v>
      </c>
      <c r="K854" s="5" t="s">
        <v>475</v>
      </c>
      <c r="L854" s="20" t="s">
        <v>481</v>
      </c>
    </row>
    <row r="855" spans="1:12" ht="45">
      <c r="A855" s="5">
        <v>852</v>
      </c>
      <c r="B855" s="5" t="s">
        <v>463</v>
      </c>
      <c r="C855" s="5" t="s">
        <v>464</v>
      </c>
      <c r="D855" s="5" t="s">
        <v>465</v>
      </c>
      <c r="E855" s="72" t="s">
        <v>470</v>
      </c>
      <c r="F855" s="65">
        <v>46069</v>
      </c>
      <c r="G855" s="5" t="s">
        <v>175</v>
      </c>
      <c r="H855" s="5" t="s">
        <v>467</v>
      </c>
      <c r="I855" s="66">
        <f t="shared" si="9"/>
        <v>22.5</v>
      </c>
      <c r="J855" s="9" t="s">
        <v>474</v>
      </c>
      <c r="K855" s="5" t="s">
        <v>475</v>
      </c>
      <c r="L855" s="20" t="s">
        <v>481</v>
      </c>
    </row>
    <row r="856" spans="1:12" ht="45">
      <c r="A856" s="5">
        <v>853</v>
      </c>
      <c r="B856" s="5" t="s">
        <v>463</v>
      </c>
      <c r="C856" s="5" t="s">
        <v>464</v>
      </c>
      <c r="D856" s="5" t="s">
        <v>465</v>
      </c>
      <c r="E856" s="72" t="s">
        <v>470</v>
      </c>
      <c r="F856" s="65">
        <v>46069</v>
      </c>
      <c r="G856" s="5" t="s">
        <v>175</v>
      </c>
      <c r="H856" s="5" t="s">
        <v>467</v>
      </c>
      <c r="I856" s="66">
        <f t="shared" si="9"/>
        <v>22.5</v>
      </c>
      <c r="J856" s="9" t="s">
        <v>474</v>
      </c>
      <c r="K856" s="5" t="s">
        <v>475</v>
      </c>
      <c r="L856" s="20" t="s">
        <v>481</v>
      </c>
    </row>
    <row r="857" spans="1:12" ht="45">
      <c r="A857" s="5">
        <v>854</v>
      </c>
      <c r="B857" s="5" t="s">
        <v>463</v>
      </c>
      <c r="C857" s="5" t="s">
        <v>464</v>
      </c>
      <c r="D857" s="5" t="s">
        <v>465</v>
      </c>
      <c r="E857" s="72" t="s">
        <v>470</v>
      </c>
      <c r="F857" s="65">
        <v>46069</v>
      </c>
      <c r="G857" s="5" t="s">
        <v>175</v>
      </c>
      <c r="H857" s="5" t="s">
        <v>467</v>
      </c>
      <c r="I857" s="66">
        <f t="shared" si="9"/>
        <v>22.5</v>
      </c>
      <c r="J857" s="9" t="s">
        <v>474</v>
      </c>
      <c r="K857" s="5" t="s">
        <v>475</v>
      </c>
      <c r="L857" s="20" t="s">
        <v>481</v>
      </c>
    </row>
    <row r="858" spans="1:12" ht="45">
      <c r="A858" s="5">
        <v>855</v>
      </c>
      <c r="B858" s="5" t="s">
        <v>463</v>
      </c>
      <c r="C858" s="5" t="s">
        <v>464</v>
      </c>
      <c r="D858" s="5" t="s">
        <v>465</v>
      </c>
      <c r="E858" s="72" t="s">
        <v>470</v>
      </c>
      <c r="F858" s="65">
        <v>46069</v>
      </c>
      <c r="G858" s="5" t="s">
        <v>175</v>
      </c>
      <c r="H858" s="5" t="s">
        <v>467</v>
      </c>
      <c r="I858" s="66">
        <f t="shared" si="9"/>
        <v>22.5</v>
      </c>
      <c r="J858" s="9" t="s">
        <v>474</v>
      </c>
      <c r="K858" s="5" t="s">
        <v>475</v>
      </c>
      <c r="L858" s="20" t="s">
        <v>481</v>
      </c>
    </row>
    <row r="859" spans="1:12" ht="45">
      <c r="A859" s="5">
        <v>856</v>
      </c>
      <c r="B859" s="5" t="s">
        <v>463</v>
      </c>
      <c r="C859" s="5" t="s">
        <v>464</v>
      </c>
      <c r="D859" s="5" t="s">
        <v>465</v>
      </c>
      <c r="E859" s="72" t="s">
        <v>470</v>
      </c>
      <c r="F859" s="65">
        <v>46069</v>
      </c>
      <c r="G859" s="5" t="s">
        <v>175</v>
      </c>
      <c r="H859" s="5" t="s">
        <v>467</v>
      </c>
      <c r="I859" s="66">
        <f t="shared" si="9"/>
        <v>22.5</v>
      </c>
      <c r="J859" s="9" t="s">
        <v>474</v>
      </c>
      <c r="K859" s="5" t="s">
        <v>475</v>
      </c>
      <c r="L859" s="20" t="s">
        <v>481</v>
      </c>
    </row>
    <row r="860" spans="1:12" ht="45">
      <c r="A860" s="5">
        <v>857</v>
      </c>
      <c r="B860" s="5" t="s">
        <v>463</v>
      </c>
      <c r="C860" s="5" t="s">
        <v>464</v>
      </c>
      <c r="D860" s="5" t="s">
        <v>465</v>
      </c>
      <c r="E860" s="72" t="s">
        <v>470</v>
      </c>
      <c r="F860" s="65">
        <v>46070</v>
      </c>
      <c r="G860" s="5" t="s">
        <v>175</v>
      </c>
      <c r="H860" s="5" t="s">
        <v>467</v>
      </c>
      <c r="I860" s="66">
        <f t="shared" si="9"/>
        <v>22.5</v>
      </c>
      <c r="J860" s="9" t="s">
        <v>474</v>
      </c>
      <c r="K860" s="5" t="s">
        <v>475</v>
      </c>
      <c r="L860" s="20" t="s">
        <v>481</v>
      </c>
    </row>
    <row r="861" spans="1:12" ht="45">
      <c r="A861" s="5">
        <v>858</v>
      </c>
      <c r="B861" s="5" t="s">
        <v>463</v>
      </c>
      <c r="C861" s="5" t="s">
        <v>464</v>
      </c>
      <c r="D861" s="5" t="s">
        <v>465</v>
      </c>
      <c r="E861" s="72" t="s">
        <v>470</v>
      </c>
      <c r="F861" s="65">
        <v>46070</v>
      </c>
      <c r="G861" s="5" t="s">
        <v>175</v>
      </c>
      <c r="H861" s="5" t="s">
        <v>467</v>
      </c>
      <c r="I861" s="66">
        <f t="shared" si="9"/>
        <v>22.5</v>
      </c>
      <c r="J861" s="9" t="s">
        <v>474</v>
      </c>
      <c r="K861" s="5" t="s">
        <v>475</v>
      </c>
      <c r="L861" s="20" t="s">
        <v>481</v>
      </c>
    </row>
    <row r="862" spans="1:12" ht="45">
      <c r="A862" s="5">
        <v>859</v>
      </c>
      <c r="B862" s="5" t="s">
        <v>463</v>
      </c>
      <c r="C862" s="5" t="s">
        <v>464</v>
      </c>
      <c r="D862" s="5" t="s">
        <v>465</v>
      </c>
      <c r="E862" s="72" t="s">
        <v>470</v>
      </c>
      <c r="F862" s="65">
        <v>46070</v>
      </c>
      <c r="G862" s="5" t="s">
        <v>175</v>
      </c>
      <c r="H862" s="5" t="s">
        <v>467</v>
      </c>
      <c r="I862" s="66">
        <f t="shared" si="9"/>
        <v>22.5</v>
      </c>
      <c r="J862" s="9" t="s">
        <v>474</v>
      </c>
      <c r="K862" s="5" t="s">
        <v>475</v>
      </c>
      <c r="L862" s="20" t="s">
        <v>481</v>
      </c>
    </row>
    <row r="863" spans="1:12" ht="45">
      <c r="A863" s="5">
        <v>860</v>
      </c>
      <c r="B863" s="5" t="s">
        <v>463</v>
      </c>
      <c r="C863" s="5" t="s">
        <v>464</v>
      </c>
      <c r="D863" s="5" t="s">
        <v>465</v>
      </c>
      <c r="E863" s="72" t="s">
        <v>470</v>
      </c>
      <c r="F863" s="65">
        <v>46070</v>
      </c>
      <c r="G863" s="5" t="s">
        <v>175</v>
      </c>
      <c r="H863" s="5" t="s">
        <v>467</v>
      </c>
      <c r="I863" s="66">
        <f t="shared" si="9"/>
        <v>22.5</v>
      </c>
      <c r="J863" s="9" t="s">
        <v>474</v>
      </c>
      <c r="K863" s="5" t="s">
        <v>475</v>
      </c>
      <c r="L863" s="20" t="s">
        <v>481</v>
      </c>
    </row>
    <row r="864" spans="1:12" ht="45">
      <c r="A864" s="5">
        <v>861</v>
      </c>
      <c r="B864" s="5" t="s">
        <v>463</v>
      </c>
      <c r="C864" s="5" t="s">
        <v>464</v>
      </c>
      <c r="D864" s="5" t="s">
        <v>465</v>
      </c>
      <c r="E864" s="72" t="s">
        <v>470</v>
      </c>
      <c r="F864" s="65">
        <v>46070</v>
      </c>
      <c r="G864" s="5" t="s">
        <v>175</v>
      </c>
      <c r="H864" s="5" t="s">
        <v>467</v>
      </c>
      <c r="I864" s="66">
        <f t="shared" si="9"/>
        <v>22.5</v>
      </c>
      <c r="J864" s="9" t="s">
        <v>474</v>
      </c>
      <c r="K864" s="5" t="s">
        <v>475</v>
      </c>
      <c r="L864" s="20" t="s">
        <v>481</v>
      </c>
    </row>
    <row r="865" spans="1:12" ht="45">
      <c r="A865" s="5">
        <v>862</v>
      </c>
      <c r="B865" s="5" t="s">
        <v>463</v>
      </c>
      <c r="C865" s="5" t="s">
        <v>464</v>
      </c>
      <c r="D865" s="5" t="s">
        <v>465</v>
      </c>
      <c r="E865" s="72" t="s">
        <v>470</v>
      </c>
      <c r="F865" s="65">
        <v>46070</v>
      </c>
      <c r="G865" s="5" t="s">
        <v>175</v>
      </c>
      <c r="H865" s="5" t="s">
        <v>467</v>
      </c>
      <c r="I865" s="66">
        <f t="shared" si="9"/>
        <v>22.5</v>
      </c>
      <c r="J865" s="9" t="s">
        <v>474</v>
      </c>
      <c r="K865" s="5" t="s">
        <v>475</v>
      </c>
      <c r="L865" s="20" t="s">
        <v>481</v>
      </c>
    </row>
    <row r="866" spans="1:12" ht="45">
      <c r="A866" s="5">
        <v>863</v>
      </c>
      <c r="B866" s="5" t="s">
        <v>463</v>
      </c>
      <c r="C866" s="5" t="s">
        <v>464</v>
      </c>
      <c r="D866" s="5" t="s">
        <v>465</v>
      </c>
      <c r="E866" s="72" t="s">
        <v>470</v>
      </c>
      <c r="F866" s="65">
        <v>46070</v>
      </c>
      <c r="G866" s="5" t="s">
        <v>175</v>
      </c>
      <c r="H866" s="5" t="s">
        <v>467</v>
      </c>
      <c r="I866" s="66">
        <f t="shared" si="9"/>
        <v>22.5</v>
      </c>
      <c r="J866" s="9" t="s">
        <v>474</v>
      </c>
      <c r="K866" s="5" t="s">
        <v>475</v>
      </c>
      <c r="L866" s="20" t="s">
        <v>481</v>
      </c>
    </row>
    <row r="867" spans="1:12" ht="45">
      <c r="A867" s="5">
        <v>864</v>
      </c>
      <c r="B867" s="5" t="s">
        <v>463</v>
      </c>
      <c r="C867" s="5" t="s">
        <v>464</v>
      </c>
      <c r="D867" s="5" t="s">
        <v>465</v>
      </c>
      <c r="E867" s="72" t="s">
        <v>470</v>
      </c>
      <c r="F867" s="65">
        <v>46070</v>
      </c>
      <c r="G867" s="5" t="s">
        <v>175</v>
      </c>
      <c r="H867" s="5" t="s">
        <v>467</v>
      </c>
      <c r="I867" s="66">
        <f t="shared" si="9"/>
        <v>22.5</v>
      </c>
      <c r="J867" s="9" t="s">
        <v>474</v>
      </c>
      <c r="K867" s="5" t="s">
        <v>475</v>
      </c>
      <c r="L867" s="20" t="s">
        <v>481</v>
      </c>
    </row>
    <row r="868" spans="1:12" ht="45">
      <c r="A868" s="5">
        <v>865</v>
      </c>
      <c r="B868" s="5" t="s">
        <v>463</v>
      </c>
      <c r="C868" s="5" t="s">
        <v>464</v>
      </c>
      <c r="D868" s="5" t="s">
        <v>465</v>
      </c>
      <c r="E868" s="72" t="s">
        <v>470</v>
      </c>
      <c r="F868" s="65">
        <v>46070</v>
      </c>
      <c r="G868" s="5" t="s">
        <v>175</v>
      </c>
      <c r="H868" s="5" t="s">
        <v>467</v>
      </c>
      <c r="I868" s="66">
        <f t="shared" si="9"/>
        <v>22.5</v>
      </c>
      <c r="J868" s="9" t="s">
        <v>474</v>
      </c>
      <c r="K868" s="5" t="s">
        <v>475</v>
      </c>
      <c r="L868" s="20" t="s">
        <v>481</v>
      </c>
    </row>
    <row r="869" spans="1:12" ht="45">
      <c r="A869" s="5">
        <v>866</v>
      </c>
      <c r="B869" s="5" t="s">
        <v>463</v>
      </c>
      <c r="C869" s="5" t="s">
        <v>464</v>
      </c>
      <c r="D869" s="5" t="s">
        <v>465</v>
      </c>
      <c r="E869" s="72" t="s">
        <v>470</v>
      </c>
      <c r="F869" s="65">
        <v>46070</v>
      </c>
      <c r="G869" s="5" t="s">
        <v>175</v>
      </c>
      <c r="H869" s="5" t="s">
        <v>467</v>
      </c>
      <c r="I869" s="66">
        <f t="shared" si="9"/>
        <v>22.5</v>
      </c>
      <c r="J869" s="9" t="s">
        <v>474</v>
      </c>
      <c r="K869" s="5" t="s">
        <v>475</v>
      </c>
      <c r="L869" s="20" t="s">
        <v>481</v>
      </c>
    </row>
    <row r="870" spans="1:12" ht="45">
      <c r="A870" s="5">
        <v>867</v>
      </c>
      <c r="B870" s="5" t="s">
        <v>463</v>
      </c>
      <c r="C870" s="5" t="s">
        <v>464</v>
      </c>
      <c r="D870" s="5" t="s">
        <v>465</v>
      </c>
      <c r="E870" s="72" t="s">
        <v>470</v>
      </c>
      <c r="F870" s="65">
        <v>46070</v>
      </c>
      <c r="G870" s="5" t="s">
        <v>175</v>
      </c>
      <c r="H870" s="5" t="s">
        <v>467</v>
      </c>
      <c r="I870" s="66">
        <f t="shared" si="9"/>
        <v>22.5</v>
      </c>
      <c r="J870" s="9" t="s">
        <v>474</v>
      </c>
      <c r="K870" s="5" t="s">
        <v>475</v>
      </c>
      <c r="L870" s="20" t="s">
        <v>481</v>
      </c>
    </row>
    <row r="871" spans="1:12" ht="45">
      <c r="A871" s="5">
        <v>868</v>
      </c>
      <c r="B871" s="5" t="s">
        <v>463</v>
      </c>
      <c r="C871" s="5" t="s">
        <v>464</v>
      </c>
      <c r="D871" s="5" t="s">
        <v>465</v>
      </c>
      <c r="E871" s="72" t="s">
        <v>470</v>
      </c>
      <c r="F871" s="65">
        <v>46070</v>
      </c>
      <c r="G871" s="5" t="s">
        <v>175</v>
      </c>
      <c r="H871" s="5" t="s">
        <v>467</v>
      </c>
      <c r="I871" s="66">
        <f t="shared" si="9"/>
        <v>22.5</v>
      </c>
      <c r="J871" s="9" t="s">
        <v>474</v>
      </c>
      <c r="K871" s="5" t="s">
        <v>475</v>
      </c>
      <c r="L871" s="20" t="s">
        <v>481</v>
      </c>
    </row>
    <row r="872" spans="1:12" ht="45">
      <c r="A872" s="5">
        <v>869</v>
      </c>
      <c r="B872" s="5" t="s">
        <v>463</v>
      </c>
      <c r="C872" s="5" t="s">
        <v>464</v>
      </c>
      <c r="D872" s="5" t="s">
        <v>465</v>
      </c>
      <c r="E872" s="72" t="s">
        <v>470</v>
      </c>
      <c r="F872" s="65">
        <v>46070</v>
      </c>
      <c r="G872" s="5" t="s">
        <v>175</v>
      </c>
      <c r="H872" s="5" t="s">
        <v>467</v>
      </c>
      <c r="I872" s="66">
        <f t="shared" si="9"/>
        <v>22.5</v>
      </c>
      <c r="J872" s="9" t="s">
        <v>474</v>
      </c>
      <c r="K872" s="5" t="s">
        <v>475</v>
      </c>
      <c r="L872" s="20" t="s">
        <v>481</v>
      </c>
    </row>
    <row r="873" spans="1:12" ht="45">
      <c r="A873" s="5">
        <v>870</v>
      </c>
      <c r="B873" s="5" t="s">
        <v>463</v>
      </c>
      <c r="C873" s="5" t="s">
        <v>464</v>
      </c>
      <c r="D873" s="5" t="s">
        <v>465</v>
      </c>
      <c r="E873" s="72" t="s">
        <v>470</v>
      </c>
      <c r="F873" s="65">
        <v>46070</v>
      </c>
      <c r="G873" s="5" t="s">
        <v>175</v>
      </c>
      <c r="H873" s="5" t="s">
        <v>467</v>
      </c>
      <c r="I873" s="66">
        <f t="shared" si="9"/>
        <v>22.5</v>
      </c>
      <c r="J873" s="9" t="s">
        <v>474</v>
      </c>
      <c r="K873" s="5" t="s">
        <v>475</v>
      </c>
      <c r="L873" s="20" t="s">
        <v>481</v>
      </c>
    </row>
    <row r="874" spans="1:12" ht="45">
      <c r="A874" s="5">
        <v>871</v>
      </c>
      <c r="B874" s="5" t="s">
        <v>463</v>
      </c>
      <c r="C874" s="5" t="s">
        <v>464</v>
      </c>
      <c r="D874" s="5" t="s">
        <v>465</v>
      </c>
      <c r="E874" s="72" t="s">
        <v>470</v>
      </c>
      <c r="F874" s="65">
        <v>46070</v>
      </c>
      <c r="G874" s="5" t="s">
        <v>175</v>
      </c>
      <c r="H874" s="5" t="s">
        <v>467</v>
      </c>
      <c r="I874" s="66">
        <f t="shared" si="9"/>
        <v>22.5</v>
      </c>
      <c r="J874" s="9" t="s">
        <v>474</v>
      </c>
      <c r="K874" s="5" t="s">
        <v>475</v>
      </c>
      <c r="L874" s="20" t="s">
        <v>481</v>
      </c>
    </row>
    <row r="875" spans="1:12" ht="45">
      <c r="A875" s="5">
        <v>872</v>
      </c>
      <c r="B875" s="5" t="s">
        <v>463</v>
      </c>
      <c r="C875" s="5" t="s">
        <v>464</v>
      </c>
      <c r="D875" s="5" t="s">
        <v>465</v>
      </c>
      <c r="E875" s="72" t="s">
        <v>470</v>
      </c>
      <c r="F875" s="65">
        <v>46070</v>
      </c>
      <c r="G875" s="5" t="s">
        <v>175</v>
      </c>
      <c r="H875" s="5" t="s">
        <v>467</v>
      </c>
      <c r="I875" s="66">
        <f t="shared" si="9"/>
        <v>22.5</v>
      </c>
      <c r="J875" s="9" t="s">
        <v>474</v>
      </c>
      <c r="K875" s="5" t="s">
        <v>475</v>
      </c>
      <c r="L875" s="20" t="s">
        <v>481</v>
      </c>
    </row>
    <row r="876" spans="1:12" ht="45">
      <c r="A876" s="5">
        <v>873</v>
      </c>
      <c r="B876" s="5" t="s">
        <v>463</v>
      </c>
      <c r="C876" s="5" t="s">
        <v>464</v>
      </c>
      <c r="D876" s="5" t="s">
        <v>465</v>
      </c>
      <c r="E876" s="72" t="s">
        <v>470</v>
      </c>
      <c r="F876" s="65">
        <v>46070</v>
      </c>
      <c r="G876" s="5" t="s">
        <v>175</v>
      </c>
      <c r="H876" s="5" t="s">
        <v>467</v>
      </c>
      <c r="I876" s="66">
        <f t="shared" si="9"/>
        <v>22.5</v>
      </c>
      <c r="J876" s="9" t="s">
        <v>474</v>
      </c>
      <c r="K876" s="5" t="s">
        <v>475</v>
      </c>
      <c r="L876" s="20" t="s">
        <v>481</v>
      </c>
    </row>
    <row r="877" spans="1:12" ht="45">
      <c r="A877" s="5">
        <v>874</v>
      </c>
      <c r="B877" s="5" t="s">
        <v>463</v>
      </c>
      <c r="C877" s="5" t="s">
        <v>464</v>
      </c>
      <c r="D877" s="5" t="s">
        <v>465</v>
      </c>
      <c r="E877" s="72" t="s">
        <v>470</v>
      </c>
      <c r="F877" s="65">
        <v>46070</v>
      </c>
      <c r="G877" s="5" t="s">
        <v>175</v>
      </c>
      <c r="H877" s="5" t="s">
        <v>467</v>
      </c>
      <c r="I877" s="66">
        <f t="shared" si="9"/>
        <v>22.5</v>
      </c>
      <c r="J877" s="9" t="s">
        <v>474</v>
      </c>
      <c r="K877" s="5" t="s">
        <v>475</v>
      </c>
      <c r="L877" s="20" t="s">
        <v>481</v>
      </c>
    </row>
    <row r="878" spans="1:12" ht="45">
      <c r="A878" s="5">
        <v>875</v>
      </c>
      <c r="B878" s="5" t="s">
        <v>463</v>
      </c>
      <c r="C878" s="5" t="s">
        <v>464</v>
      </c>
      <c r="D878" s="5" t="s">
        <v>465</v>
      </c>
      <c r="E878" s="72" t="s">
        <v>470</v>
      </c>
      <c r="F878" s="65">
        <v>46070</v>
      </c>
      <c r="G878" s="5" t="s">
        <v>175</v>
      </c>
      <c r="H878" s="5" t="s">
        <v>467</v>
      </c>
      <c r="I878" s="66">
        <f t="shared" si="9"/>
        <v>22.5</v>
      </c>
      <c r="J878" s="9" t="s">
        <v>474</v>
      </c>
      <c r="K878" s="5" t="s">
        <v>475</v>
      </c>
      <c r="L878" s="20" t="s">
        <v>481</v>
      </c>
    </row>
    <row r="879" spans="1:12" ht="45">
      <c r="A879" s="5">
        <v>876</v>
      </c>
      <c r="B879" s="5" t="s">
        <v>463</v>
      </c>
      <c r="C879" s="5" t="s">
        <v>464</v>
      </c>
      <c r="D879" s="5" t="s">
        <v>465</v>
      </c>
      <c r="E879" s="72" t="s">
        <v>470</v>
      </c>
      <c r="F879" s="65">
        <v>46070</v>
      </c>
      <c r="G879" s="5" t="s">
        <v>175</v>
      </c>
      <c r="H879" s="5" t="s">
        <v>467</v>
      </c>
      <c r="I879" s="66">
        <f t="shared" si="9"/>
        <v>22.5</v>
      </c>
      <c r="J879" s="9" t="s">
        <v>474</v>
      </c>
      <c r="K879" s="5" t="s">
        <v>475</v>
      </c>
      <c r="L879" s="20" t="s">
        <v>481</v>
      </c>
    </row>
    <row r="880" spans="1:12" ht="45">
      <c r="A880" s="5">
        <v>877</v>
      </c>
      <c r="B880" s="5" t="s">
        <v>463</v>
      </c>
      <c r="C880" s="5" t="s">
        <v>464</v>
      </c>
      <c r="D880" s="5" t="s">
        <v>465</v>
      </c>
      <c r="E880" s="72" t="s">
        <v>470</v>
      </c>
      <c r="F880" s="65">
        <v>46070</v>
      </c>
      <c r="G880" s="5" t="s">
        <v>175</v>
      </c>
      <c r="H880" s="5" t="s">
        <v>467</v>
      </c>
      <c r="I880" s="66">
        <f t="shared" si="9"/>
        <v>22.5</v>
      </c>
      <c r="J880" s="9" t="s">
        <v>474</v>
      </c>
      <c r="K880" s="5" t="s">
        <v>475</v>
      </c>
      <c r="L880" s="20" t="s">
        <v>481</v>
      </c>
    </row>
    <row r="881" spans="1:12" ht="45">
      <c r="A881" s="5">
        <v>878</v>
      </c>
      <c r="B881" s="5" t="s">
        <v>463</v>
      </c>
      <c r="C881" s="5" t="s">
        <v>464</v>
      </c>
      <c r="D881" s="5" t="s">
        <v>465</v>
      </c>
      <c r="E881" s="72" t="s">
        <v>470</v>
      </c>
      <c r="F881" s="65">
        <v>46070</v>
      </c>
      <c r="G881" s="5" t="s">
        <v>175</v>
      </c>
      <c r="H881" s="5" t="s">
        <v>467</v>
      </c>
      <c r="I881" s="66">
        <f t="shared" si="9"/>
        <v>22.5</v>
      </c>
      <c r="J881" s="9" t="s">
        <v>474</v>
      </c>
      <c r="K881" s="5" t="s">
        <v>475</v>
      </c>
      <c r="L881" s="20" t="s">
        <v>481</v>
      </c>
    </row>
    <row r="882" spans="1:12" ht="45">
      <c r="A882" s="5">
        <v>879</v>
      </c>
      <c r="B882" s="5" t="s">
        <v>463</v>
      </c>
      <c r="C882" s="5" t="s">
        <v>464</v>
      </c>
      <c r="D882" s="5" t="s">
        <v>465</v>
      </c>
      <c r="E882" s="72" t="s">
        <v>470</v>
      </c>
      <c r="F882" s="65">
        <v>46070</v>
      </c>
      <c r="G882" s="5" t="s">
        <v>175</v>
      </c>
      <c r="H882" s="5" t="s">
        <v>467</v>
      </c>
      <c r="I882" s="66">
        <f>20*1.5</f>
        <v>30</v>
      </c>
      <c r="J882" s="9" t="s">
        <v>474</v>
      </c>
      <c r="K882" s="5" t="s">
        <v>475</v>
      </c>
      <c r="L882" s="20" t="s">
        <v>481</v>
      </c>
    </row>
    <row r="883" spans="1:12" ht="45">
      <c r="A883" s="5">
        <v>880</v>
      </c>
      <c r="B883" s="5" t="s">
        <v>463</v>
      </c>
      <c r="C883" s="5" t="s">
        <v>464</v>
      </c>
      <c r="D883" s="5" t="s">
        <v>465</v>
      </c>
      <c r="E883" s="72" t="s">
        <v>470</v>
      </c>
      <c r="F883" s="65">
        <v>46070</v>
      </c>
      <c r="G883" s="5" t="s">
        <v>175</v>
      </c>
      <c r="H883" s="5" t="s">
        <v>467</v>
      </c>
      <c r="I883" s="66">
        <f>20*1.5</f>
        <v>30</v>
      </c>
      <c r="J883" s="9" t="s">
        <v>474</v>
      </c>
      <c r="K883" s="5" t="s">
        <v>475</v>
      </c>
      <c r="L883" s="20" t="s">
        <v>481</v>
      </c>
    </row>
    <row r="884" spans="1:12" ht="45">
      <c r="A884" s="5">
        <v>881</v>
      </c>
      <c r="B884" s="5" t="s">
        <v>463</v>
      </c>
      <c r="C884" s="5" t="s">
        <v>464</v>
      </c>
      <c r="D884" s="5" t="s">
        <v>465</v>
      </c>
      <c r="E884" s="72" t="s">
        <v>470</v>
      </c>
      <c r="F884" s="65">
        <v>46070</v>
      </c>
      <c r="G884" s="5" t="s">
        <v>175</v>
      </c>
      <c r="H884" s="5" t="s">
        <v>467</v>
      </c>
      <c r="I884" s="66">
        <f>20*1.5</f>
        <v>30</v>
      </c>
      <c r="J884" s="9" t="s">
        <v>474</v>
      </c>
      <c r="K884" s="5" t="s">
        <v>475</v>
      </c>
      <c r="L884" s="20" t="s">
        <v>481</v>
      </c>
    </row>
    <row r="885" spans="1:12" ht="45">
      <c r="A885" s="5">
        <v>882</v>
      </c>
      <c r="B885" s="5" t="s">
        <v>463</v>
      </c>
      <c r="C885" s="5" t="s">
        <v>464</v>
      </c>
      <c r="D885" s="5" t="s">
        <v>465</v>
      </c>
      <c r="E885" s="72" t="s">
        <v>470</v>
      </c>
      <c r="F885" s="65">
        <v>46071</v>
      </c>
      <c r="G885" s="5" t="s">
        <v>175</v>
      </c>
      <c r="H885" s="5" t="s">
        <v>467</v>
      </c>
      <c r="I885" s="66">
        <f t="shared" ref="I885:I903" si="10">15*1.5</f>
        <v>22.5</v>
      </c>
      <c r="J885" s="9" t="s">
        <v>474</v>
      </c>
      <c r="K885" s="5" t="s">
        <v>475</v>
      </c>
      <c r="L885" s="20" t="s">
        <v>481</v>
      </c>
    </row>
    <row r="886" spans="1:12" ht="45">
      <c r="A886" s="5">
        <v>883</v>
      </c>
      <c r="B886" s="5" t="s">
        <v>463</v>
      </c>
      <c r="C886" s="5" t="s">
        <v>464</v>
      </c>
      <c r="D886" s="5" t="s">
        <v>465</v>
      </c>
      <c r="E886" s="72" t="s">
        <v>470</v>
      </c>
      <c r="F886" s="65">
        <v>46071</v>
      </c>
      <c r="G886" s="5" t="s">
        <v>175</v>
      </c>
      <c r="H886" s="5" t="s">
        <v>467</v>
      </c>
      <c r="I886" s="66">
        <f t="shared" si="10"/>
        <v>22.5</v>
      </c>
      <c r="J886" s="9" t="s">
        <v>474</v>
      </c>
      <c r="K886" s="5" t="s">
        <v>475</v>
      </c>
      <c r="L886" s="20" t="s">
        <v>481</v>
      </c>
    </row>
    <row r="887" spans="1:12" ht="45">
      <c r="A887" s="5">
        <v>884</v>
      </c>
      <c r="B887" s="5" t="s">
        <v>463</v>
      </c>
      <c r="C887" s="5" t="s">
        <v>464</v>
      </c>
      <c r="D887" s="5" t="s">
        <v>465</v>
      </c>
      <c r="E887" s="72" t="s">
        <v>470</v>
      </c>
      <c r="F887" s="65">
        <v>46071</v>
      </c>
      <c r="G887" s="5" t="s">
        <v>175</v>
      </c>
      <c r="H887" s="5" t="s">
        <v>467</v>
      </c>
      <c r="I887" s="66">
        <f t="shared" si="10"/>
        <v>22.5</v>
      </c>
      <c r="J887" s="9" t="s">
        <v>474</v>
      </c>
      <c r="K887" s="5" t="s">
        <v>475</v>
      </c>
      <c r="L887" s="20" t="s">
        <v>481</v>
      </c>
    </row>
    <row r="888" spans="1:12" ht="45">
      <c r="A888" s="5">
        <v>885</v>
      </c>
      <c r="B888" s="5" t="s">
        <v>463</v>
      </c>
      <c r="C888" s="5" t="s">
        <v>464</v>
      </c>
      <c r="D888" s="5" t="s">
        <v>465</v>
      </c>
      <c r="E888" s="72" t="s">
        <v>470</v>
      </c>
      <c r="F888" s="65">
        <v>46071</v>
      </c>
      <c r="G888" s="5" t="s">
        <v>175</v>
      </c>
      <c r="H888" s="5" t="s">
        <v>467</v>
      </c>
      <c r="I888" s="66">
        <f t="shared" si="10"/>
        <v>22.5</v>
      </c>
      <c r="J888" s="9" t="s">
        <v>474</v>
      </c>
      <c r="K888" s="5" t="s">
        <v>475</v>
      </c>
      <c r="L888" s="20" t="s">
        <v>481</v>
      </c>
    </row>
    <row r="889" spans="1:12" ht="45">
      <c r="A889" s="5">
        <v>886</v>
      </c>
      <c r="B889" s="5" t="s">
        <v>463</v>
      </c>
      <c r="C889" s="5" t="s">
        <v>464</v>
      </c>
      <c r="D889" s="5" t="s">
        <v>465</v>
      </c>
      <c r="E889" s="72" t="s">
        <v>470</v>
      </c>
      <c r="F889" s="65">
        <v>46071</v>
      </c>
      <c r="G889" s="5" t="s">
        <v>175</v>
      </c>
      <c r="H889" s="5" t="s">
        <v>467</v>
      </c>
      <c r="I889" s="66">
        <f t="shared" si="10"/>
        <v>22.5</v>
      </c>
      <c r="J889" s="9" t="s">
        <v>474</v>
      </c>
      <c r="K889" s="5" t="s">
        <v>475</v>
      </c>
      <c r="L889" s="20" t="s">
        <v>481</v>
      </c>
    </row>
    <row r="890" spans="1:12" ht="45">
      <c r="A890" s="5">
        <v>887</v>
      </c>
      <c r="B890" s="5" t="s">
        <v>463</v>
      </c>
      <c r="C890" s="5" t="s">
        <v>464</v>
      </c>
      <c r="D890" s="5" t="s">
        <v>465</v>
      </c>
      <c r="E890" s="72" t="s">
        <v>470</v>
      </c>
      <c r="F890" s="65">
        <v>46071</v>
      </c>
      <c r="G890" s="5" t="s">
        <v>175</v>
      </c>
      <c r="H890" s="5" t="s">
        <v>467</v>
      </c>
      <c r="I890" s="66">
        <f t="shared" si="10"/>
        <v>22.5</v>
      </c>
      <c r="J890" s="9" t="s">
        <v>474</v>
      </c>
      <c r="K890" s="5" t="s">
        <v>475</v>
      </c>
      <c r="L890" s="20" t="s">
        <v>481</v>
      </c>
    </row>
    <row r="891" spans="1:12" ht="45">
      <c r="A891" s="5">
        <v>888</v>
      </c>
      <c r="B891" s="5" t="s">
        <v>463</v>
      </c>
      <c r="C891" s="5" t="s">
        <v>464</v>
      </c>
      <c r="D891" s="5" t="s">
        <v>465</v>
      </c>
      <c r="E891" s="72" t="s">
        <v>470</v>
      </c>
      <c r="F891" s="65">
        <v>46071</v>
      </c>
      <c r="G891" s="5" t="s">
        <v>175</v>
      </c>
      <c r="H891" s="5" t="s">
        <v>467</v>
      </c>
      <c r="I891" s="66">
        <f t="shared" si="10"/>
        <v>22.5</v>
      </c>
      <c r="J891" s="9" t="s">
        <v>474</v>
      </c>
      <c r="K891" s="5" t="s">
        <v>475</v>
      </c>
      <c r="L891" s="20" t="s">
        <v>481</v>
      </c>
    </row>
    <row r="892" spans="1:12" ht="45">
      <c r="A892" s="5">
        <v>889</v>
      </c>
      <c r="B892" s="5" t="s">
        <v>463</v>
      </c>
      <c r="C892" s="5" t="s">
        <v>464</v>
      </c>
      <c r="D892" s="5" t="s">
        <v>465</v>
      </c>
      <c r="E892" s="72" t="s">
        <v>470</v>
      </c>
      <c r="F892" s="65">
        <v>46071</v>
      </c>
      <c r="G892" s="5" t="s">
        <v>175</v>
      </c>
      <c r="H892" s="5" t="s">
        <v>467</v>
      </c>
      <c r="I892" s="66">
        <f t="shared" si="10"/>
        <v>22.5</v>
      </c>
      <c r="J892" s="9" t="s">
        <v>474</v>
      </c>
      <c r="K892" s="5" t="s">
        <v>475</v>
      </c>
      <c r="L892" s="20" t="s">
        <v>481</v>
      </c>
    </row>
    <row r="893" spans="1:12" ht="45">
      <c r="A893" s="5">
        <v>890</v>
      </c>
      <c r="B893" s="5" t="s">
        <v>463</v>
      </c>
      <c r="C893" s="5" t="s">
        <v>464</v>
      </c>
      <c r="D893" s="5" t="s">
        <v>465</v>
      </c>
      <c r="E893" s="72" t="s">
        <v>470</v>
      </c>
      <c r="F893" s="65">
        <v>46071</v>
      </c>
      <c r="G893" s="5" t="s">
        <v>175</v>
      </c>
      <c r="H893" s="5" t="s">
        <v>467</v>
      </c>
      <c r="I893" s="66">
        <f t="shared" si="10"/>
        <v>22.5</v>
      </c>
      <c r="J893" s="9" t="s">
        <v>474</v>
      </c>
      <c r="K893" s="5" t="s">
        <v>475</v>
      </c>
      <c r="L893" s="20" t="s">
        <v>481</v>
      </c>
    </row>
    <row r="894" spans="1:12" ht="45">
      <c r="A894" s="5">
        <v>891</v>
      </c>
      <c r="B894" s="5" t="s">
        <v>463</v>
      </c>
      <c r="C894" s="5" t="s">
        <v>464</v>
      </c>
      <c r="D894" s="5" t="s">
        <v>465</v>
      </c>
      <c r="E894" s="72" t="s">
        <v>470</v>
      </c>
      <c r="F894" s="65">
        <v>46071</v>
      </c>
      <c r="G894" s="5" t="s">
        <v>175</v>
      </c>
      <c r="H894" s="5" t="s">
        <v>467</v>
      </c>
      <c r="I894" s="66">
        <f t="shared" si="10"/>
        <v>22.5</v>
      </c>
      <c r="J894" s="9" t="s">
        <v>474</v>
      </c>
      <c r="K894" s="5" t="s">
        <v>475</v>
      </c>
      <c r="L894" s="20" t="s">
        <v>481</v>
      </c>
    </row>
    <row r="895" spans="1:12" ht="45">
      <c r="A895" s="5">
        <v>892</v>
      </c>
      <c r="B895" s="5" t="s">
        <v>463</v>
      </c>
      <c r="C895" s="5" t="s">
        <v>464</v>
      </c>
      <c r="D895" s="5" t="s">
        <v>465</v>
      </c>
      <c r="E895" s="72" t="s">
        <v>470</v>
      </c>
      <c r="F895" s="65">
        <v>46071</v>
      </c>
      <c r="G895" s="5" t="s">
        <v>175</v>
      </c>
      <c r="H895" s="5" t="s">
        <v>467</v>
      </c>
      <c r="I895" s="66">
        <f t="shared" si="10"/>
        <v>22.5</v>
      </c>
      <c r="J895" s="9" t="s">
        <v>474</v>
      </c>
      <c r="K895" s="5" t="s">
        <v>475</v>
      </c>
      <c r="L895" s="20" t="s">
        <v>481</v>
      </c>
    </row>
    <row r="896" spans="1:12" ht="45">
      <c r="A896" s="5">
        <v>893</v>
      </c>
      <c r="B896" s="5" t="s">
        <v>463</v>
      </c>
      <c r="C896" s="5" t="s">
        <v>464</v>
      </c>
      <c r="D896" s="5" t="s">
        <v>465</v>
      </c>
      <c r="E896" s="72" t="s">
        <v>470</v>
      </c>
      <c r="F896" s="65">
        <v>46071</v>
      </c>
      <c r="G896" s="5" t="s">
        <v>175</v>
      </c>
      <c r="H896" s="5" t="s">
        <v>467</v>
      </c>
      <c r="I896" s="66">
        <f t="shared" si="10"/>
        <v>22.5</v>
      </c>
      <c r="J896" s="9" t="s">
        <v>474</v>
      </c>
      <c r="K896" s="5" t="s">
        <v>475</v>
      </c>
      <c r="L896" s="20" t="s">
        <v>481</v>
      </c>
    </row>
    <row r="897" spans="1:12" ht="45">
      <c r="A897" s="5">
        <v>894</v>
      </c>
      <c r="B897" s="5" t="s">
        <v>463</v>
      </c>
      <c r="C897" s="5" t="s">
        <v>464</v>
      </c>
      <c r="D897" s="5" t="s">
        <v>465</v>
      </c>
      <c r="E897" s="72" t="s">
        <v>470</v>
      </c>
      <c r="F897" s="65">
        <v>46071</v>
      </c>
      <c r="G897" s="5" t="s">
        <v>175</v>
      </c>
      <c r="H897" s="5" t="s">
        <v>467</v>
      </c>
      <c r="I897" s="66">
        <f t="shared" si="10"/>
        <v>22.5</v>
      </c>
      <c r="J897" s="9" t="s">
        <v>474</v>
      </c>
      <c r="K897" s="5" t="s">
        <v>475</v>
      </c>
      <c r="L897" s="20" t="s">
        <v>481</v>
      </c>
    </row>
    <row r="898" spans="1:12" ht="45">
      <c r="A898" s="5">
        <v>895</v>
      </c>
      <c r="B898" s="5" t="s">
        <v>463</v>
      </c>
      <c r="C898" s="5" t="s">
        <v>464</v>
      </c>
      <c r="D898" s="5" t="s">
        <v>465</v>
      </c>
      <c r="E898" s="72" t="s">
        <v>470</v>
      </c>
      <c r="F898" s="65">
        <v>46071</v>
      </c>
      <c r="G898" s="5" t="s">
        <v>175</v>
      </c>
      <c r="H898" s="5" t="s">
        <v>467</v>
      </c>
      <c r="I898" s="66">
        <f t="shared" si="10"/>
        <v>22.5</v>
      </c>
      <c r="J898" s="9" t="s">
        <v>474</v>
      </c>
      <c r="K898" s="5" t="s">
        <v>475</v>
      </c>
      <c r="L898" s="20" t="s">
        <v>481</v>
      </c>
    </row>
    <row r="899" spans="1:12" ht="45">
      <c r="A899" s="5">
        <v>896</v>
      </c>
      <c r="B899" s="5" t="s">
        <v>463</v>
      </c>
      <c r="C899" s="5" t="s">
        <v>464</v>
      </c>
      <c r="D899" s="5" t="s">
        <v>465</v>
      </c>
      <c r="E899" s="72" t="s">
        <v>470</v>
      </c>
      <c r="F899" s="65">
        <v>46071</v>
      </c>
      <c r="G899" s="5" t="s">
        <v>175</v>
      </c>
      <c r="H899" s="5" t="s">
        <v>467</v>
      </c>
      <c r="I899" s="66">
        <f t="shared" si="10"/>
        <v>22.5</v>
      </c>
      <c r="J899" s="9" t="s">
        <v>474</v>
      </c>
      <c r="K899" s="5" t="s">
        <v>475</v>
      </c>
      <c r="L899" s="20" t="s">
        <v>481</v>
      </c>
    </row>
    <row r="900" spans="1:12" ht="45">
      <c r="A900" s="5">
        <v>897</v>
      </c>
      <c r="B900" s="5" t="s">
        <v>463</v>
      </c>
      <c r="C900" s="5" t="s">
        <v>464</v>
      </c>
      <c r="D900" s="5" t="s">
        <v>465</v>
      </c>
      <c r="E900" s="72" t="s">
        <v>470</v>
      </c>
      <c r="F900" s="65">
        <v>46071</v>
      </c>
      <c r="G900" s="5" t="s">
        <v>175</v>
      </c>
      <c r="H900" s="5" t="s">
        <v>467</v>
      </c>
      <c r="I900" s="66">
        <f t="shared" si="10"/>
        <v>22.5</v>
      </c>
      <c r="J900" s="9" t="s">
        <v>474</v>
      </c>
      <c r="K900" s="5" t="s">
        <v>475</v>
      </c>
      <c r="L900" s="20" t="s">
        <v>481</v>
      </c>
    </row>
    <row r="901" spans="1:12" ht="45">
      <c r="A901" s="5">
        <v>898</v>
      </c>
      <c r="B901" s="5" t="s">
        <v>463</v>
      </c>
      <c r="C901" s="5" t="s">
        <v>464</v>
      </c>
      <c r="D901" s="5" t="s">
        <v>465</v>
      </c>
      <c r="E901" s="72" t="s">
        <v>470</v>
      </c>
      <c r="F901" s="65">
        <v>46071</v>
      </c>
      <c r="G901" s="5" t="s">
        <v>175</v>
      </c>
      <c r="H901" s="5" t="s">
        <v>467</v>
      </c>
      <c r="I901" s="66">
        <f t="shared" si="10"/>
        <v>22.5</v>
      </c>
      <c r="J901" s="9" t="s">
        <v>474</v>
      </c>
      <c r="K901" s="5" t="s">
        <v>475</v>
      </c>
      <c r="L901" s="20" t="s">
        <v>481</v>
      </c>
    </row>
    <row r="902" spans="1:12" ht="45">
      <c r="A902" s="5">
        <v>899</v>
      </c>
      <c r="B902" s="5" t="s">
        <v>463</v>
      </c>
      <c r="C902" s="5" t="s">
        <v>464</v>
      </c>
      <c r="D902" s="5" t="s">
        <v>465</v>
      </c>
      <c r="E902" s="72" t="s">
        <v>470</v>
      </c>
      <c r="F902" s="65">
        <v>46071</v>
      </c>
      <c r="G902" s="5" t="s">
        <v>175</v>
      </c>
      <c r="H902" s="5" t="s">
        <v>467</v>
      </c>
      <c r="I902" s="66">
        <f t="shared" si="10"/>
        <v>22.5</v>
      </c>
      <c r="J902" s="9" t="s">
        <v>474</v>
      </c>
      <c r="K902" s="5" t="s">
        <v>475</v>
      </c>
      <c r="L902" s="20" t="s">
        <v>481</v>
      </c>
    </row>
    <row r="903" spans="1:12" ht="45">
      <c r="A903" s="5">
        <v>900</v>
      </c>
      <c r="B903" s="5" t="s">
        <v>463</v>
      </c>
      <c r="C903" s="5" t="s">
        <v>464</v>
      </c>
      <c r="D903" s="5" t="s">
        <v>465</v>
      </c>
      <c r="E903" s="72" t="s">
        <v>470</v>
      </c>
      <c r="F903" s="65">
        <v>46071</v>
      </c>
      <c r="G903" s="5" t="s">
        <v>175</v>
      </c>
      <c r="H903" s="5" t="s">
        <v>467</v>
      </c>
      <c r="I903" s="66">
        <f t="shared" si="10"/>
        <v>22.5</v>
      </c>
      <c r="J903" s="9" t="s">
        <v>474</v>
      </c>
      <c r="K903" s="5" t="s">
        <v>475</v>
      </c>
      <c r="L903" s="20" t="s">
        <v>481</v>
      </c>
    </row>
    <row r="904" spans="1:12" ht="45">
      <c r="A904" s="5">
        <v>901</v>
      </c>
      <c r="B904" s="5" t="s">
        <v>463</v>
      </c>
      <c r="C904" s="5" t="s">
        <v>464</v>
      </c>
      <c r="D904" s="5" t="s">
        <v>465</v>
      </c>
      <c r="E904" s="72" t="s">
        <v>470</v>
      </c>
      <c r="F904" s="65">
        <v>46071</v>
      </c>
      <c r="G904" s="5" t="s">
        <v>175</v>
      </c>
      <c r="H904" s="5" t="s">
        <v>467</v>
      </c>
      <c r="I904" s="66">
        <f t="shared" ref="I904:I914" si="11">20*1.5</f>
        <v>30</v>
      </c>
      <c r="J904" s="9" t="s">
        <v>474</v>
      </c>
      <c r="K904" s="5" t="s">
        <v>475</v>
      </c>
      <c r="L904" s="20" t="s">
        <v>481</v>
      </c>
    </row>
    <row r="905" spans="1:12" ht="45">
      <c r="A905" s="5">
        <v>902</v>
      </c>
      <c r="B905" s="5" t="s">
        <v>463</v>
      </c>
      <c r="C905" s="5" t="s">
        <v>464</v>
      </c>
      <c r="D905" s="5" t="s">
        <v>465</v>
      </c>
      <c r="E905" s="72" t="s">
        <v>470</v>
      </c>
      <c r="F905" s="65">
        <v>46071</v>
      </c>
      <c r="G905" s="5" t="s">
        <v>175</v>
      </c>
      <c r="H905" s="5" t="s">
        <v>467</v>
      </c>
      <c r="I905" s="66">
        <f t="shared" si="11"/>
        <v>30</v>
      </c>
      <c r="J905" s="9" t="s">
        <v>474</v>
      </c>
      <c r="K905" s="5" t="s">
        <v>475</v>
      </c>
      <c r="L905" s="20" t="s">
        <v>481</v>
      </c>
    </row>
    <row r="906" spans="1:12" ht="45">
      <c r="A906" s="5">
        <v>903</v>
      </c>
      <c r="B906" s="5" t="s">
        <v>463</v>
      </c>
      <c r="C906" s="5" t="s">
        <v>464</v>
      </c>
      <c r="D906" s="5" t="s">
        <v>465</v>
      </c>
      <c r="E906" s="72" t="s">
        <v>470</v>
      </c>
      <c r="F906" s="65">
        <v>46071</v>
      </c>
      <c r="G906" s="5" t="s">
        <v>175</v>
      </c>
      <c r="H906" s="5" t="s">
        <v>467</v>
      </c>
      <c r="I906" s="66">
        <f t="shared" si="11"/>
        <v>30</v>
      </c>
      <c r="J906" s="9" t="s">
        <v>474</v>
      </c>
      <c r="K906" s="5" t="s">
        <v>475</v>
      </c>
      <c r="L906" s="20" t="s">
        <v>481</v>
      </c>
    </row>
    <row r="907" spans="1:12" ht="45">
      <c r="A907" s="5">
        <v>904</v>
      </c>
      <c r="B907" s="5" t="s">
        <v>463</v>
      </c>
      <c r="C907" s="5" t="s">
        <v>464</v>
      </c>
      <c r="D907" s="5" t="s">
        <v>465</v>
      </c>
      <c r="E907" s="72" t="s">
        <v>470</v>
      </c>
      <c r="F907" s="65">
        <v>46071</v>
      </c>
      <c r="G907" s="5" t="s">
        <v>175</v>
      </c>
      <c r="H907" s="5" t="s">
        <v>467</v>
      </c>
      <c r="I907" s="66">
        <f t="shared" si="11"/>
        <v>30</v>
      </c>
      <c r="J907" s="9" t="s">
        <v>474</v>
      </c>
      <c r="K907" s="5" t="s">
        <v>475</v>
      </c>
      <c r="L907" s="20" t="s">
        <v>481</v>
      </c>
    </row>
    <row r="908" spans="1:12" ht="45">
      <c r="A908" s="5">
        <v>905</v>
      </c>
      <c r="B908" s="5" t="s">
        <v>463</v>
      </c>
      <c r="C908" s="5" t="s">
        <v>464</v>
      </c>
      <c r="D908" s="5" t="s">
        <v>465</v>
      </c>
      <c r="E908" s="72" t="s">
        <v>470</v>
      </c>
      <c r="F908" s="65">
        <v>46071</v>
      </c>
      <c r="G908" s="5" t="s">
        <v>175</v>
      </c>
      <c r="H908" s="5" t="s">
        <v>467</v>
      </c>
      <c r="I908" s="66">
        <f t="shared" si="11"/>
        <v>30</v>
      </c>
      <c r="J908" s="9" t="s">
        <v>474</v>
      </c>
      <c r="K908" s="5" t="s">
        <v>475</v>
      </c>
      <c r="L908" s="20" t="s">
        <v>481</v>
      </c>
    </row>
    <row r="909" spans="1:12" ht="45">
      <c r="A909" s="5">
        <v>906</v>
      </c>
      <c r="B909" s="5" t="s">
        <v>463</v>
      </c>
      <c r="C909" s="5" t="s">
        <v>464</v>
      </c>
      <c r="D909" s="5" t="s">
        <v>465</v>
      </c>
      <c r="E909" s="72" t="s">
        <v>470</v>
      </c>
      <c r="F909" s="65">
        <v>46071</v>
      </c>
      <c r="G909" s="5" t="s">
        <v>175</v>
      </c>
      <c r="H909" s="5" t="s">
        <v>467</v>
      </c>
      <c r="I909" s="66">
        <f t="shared" si="11"/>
        <v>30</v>
      </c>
      <c r="J909" s="9" t="s">
        <v>474</v>
      </c>
      <c r="K909" s="5" t="s">
        <v>475</v>
      </c>
      <c r="L909" s="20" t="s">
        <v>481</v>
      </c>
    </row>
    <row r="910" spans="1:12" ht="45">
      <c r="A910" s="5">
        <v>907</v>
      </c>
      <c r="B910" s="5" t="s">
        <v>463</v>
      </c>
      <c r="C910" s="5" t="s">
        <v>464</v>
      </c>
      <c r="D910" s="5" t="s">
        <v>465</v>
      </c>
      <c r="E910" s="72" t="s">
        <v>470</v>
      </c>
      <c r="F910" s="65">
        <v>46071</v>
      </c>
      <c r="G910" s="5" t="s">
        <v>175</v>
      </c>
      <c r="H910" s="5" t="s">
        <v>467</v>
      </c>
      <c r="I910" s="66">
        <f t="shared" si="11"/>
        <v>30</v>
      </c>
      <c r="J910" s="9" t="s">
        <v>474</v>
      </c>
      <c r="K910" s="5" t="s">
        <v>475</v>
      </c>
      <c r="L910" s="20" t="s">
        <v>481</v>
      </c>
    </row>
    <row r="911" spans="1:12" ht="45">
      <c r="A911" s="5">
        <v>908</v>
      </c>
      <c r="B911" s="5" t="s">
        <v>463</v>
      </c>
      <c r="C911" s="5" t="s">
        <v>464</v>
      </c>
      <c r="D911" s="5" t="s">
        <v>465</v>
      </c>
      <c r="E911" s="72" t="s">
        <v>470</v>
      </c>
      <c r="F911" s="65">
        <v>46071</v>
      </c>
      <c r="G911" s="5" t="s">
        <v>175</v>
      </c>
      <c r="H911" s="5" t="s">
        <v>467</v>
      </c>
      <c r="I911" s="66">
        <f t="shared" si="11"/>
        <v>30</v>
      </c>
      <c r="J911" s="9" t="s">
        <v>474</v>
      </c>
      <c r="K911" s="5" t="s">
        <v>475</v>
      </c>
      <c r="L911" s="20" t="s">
        <v>481</v>
      </c>
    </row>
    <row r="912" spans="1:12" ht="45">
      <c r="A912" s="5">
        <v>909</v>
      </c>
      <c r="B912" s="5" t="s">
        <v>463</v>
      </c>
      <c r="C912" s="5" t="s">
        <v>464</v>
      </c>
      <c r="D912" s="5" t="s">
        <v>465</v>
      </c>
      <c r="E912" s="72" t="s">
        <v>470</v>
      </c>
      <c r="F912" s="65">
        <v>46071</v>
      </c>
      <c r="G912" s="5" t="s">
        <v>175</v>
      </c>
      <c r="H912" s="5" t="s">
        <v>467</v>
      </c>
      <c r="I912" s="66">
        <f t="shared" si="11"/>
        <v>30</v>
      </c>
      <c r="J912" s="9" t="s">
        <v>474</v>
      </c>
      <c r="K912" s="5" t="s">
        <v>475</v>
      </c>
      <c r="L912" s="20" t="s">
        <v>481</v>
      </c>
    </row>
    <row r="913" spans="1:12" ht="45">
      <c r="A913" s="5">
        <v>910</v>
      </c>
      <c r="B913" s="5" t="s">
        <v>463</v>
      </c>
      <c r="C913" s="5" t="s">
        <v>464</v>
      </c>
      <c r="D913" s="5" t="s">
        <v>465</v>
      </c>
      <c r="E913" s="72" t="s">
        <v>470</v>
      </c>
      <c r="F913" s="65">
        <v>46071</v>
      </c>
      <c r="G913" s="5" t="s">
        <v>175</v>
      </c>
      <c r="H913" s="5" t="s">
        <v>467</v>
      </c>
      <c r="I913" s="66">
        <f t="shared" si="11"/>
        <v>30</v>
      </c>
      <c r="J913" s="9" t="s">
        <v>474</v>
      </c>
      <c r="K913" s="5" t="s">
        <v>475</v>
      </c>
      <c r="L913" s="20" t="s">
        <v>481</v>
      </c>
    </row>
    <row r="914" spans="1:12" ht="45">
      <c r="A914" s="5">
        <v>911</v>
      </c>
      <c r="B914" s="5" t="s">
        <v>463</v>
      </c>
      <c r="C914" s="5" t="s">
        <v>464</v>
      </c>
      <c r="D914" s="5" t="s">
        <v>465</v>
      </c>
      <c r="E914" s="72" t="s">
        <v>470</v>
      </c>
      <c r="F914" s="65">
        <v>46071</v>
      </c>
      <c r="G914" s="5" t="s">
        <v>175</v>
      </c>
      <c r="H914" s="5" t="s">
        <v>467</v>
      </c>
      <c r="I914" s="66">
        <f t="shared" si="11"/>
        <v>30</v>
      </c>
      <c r="J914" s="9" t="s">
        <v>474</v>
      </c>
      <c r="K914" s="5" t="s">
        <v>475</v>
      </c>
      <c r="L914" s="20" t="s">
        <v>481</v>
      </c>
    </row>
    <row r="915" spans="1:12" ht="45">
      <c r="A915" s="5">
        <v>912</v>
      </c>
      <c r="B915" s="5" t="s">
        <v>463</v>
      </c>
      <c r="C915" s="5" t="s">
        <v>464</v>
      </c>
      <c r="D915" s="5" t="s">
        <v>465</v>
      </c>
      <c r="E915" s="72" t="s">
        <v>470</v>
      </c>
      <c r="F915" s="65">
        <v>46071</v>
      </c>
      <c r="G915" s="5" t="s">
        <v>175</v>
      </c>
      <c r="H915" s="5" t="s">
        <v>467</v>
      </c>
      <c r="I915" s="66">
        <f t="shared" ref="I915:I931" si="12">22*1.5</f>
        <v>33</v>
      </c>
      <c r="J915" s="9" t="s">
        <v>474</v>
      </c>
      <c r="K915" s="5" t="s">
        <v>475</v>
      </c>
      <c r="L915" s="20" t="s">
        <v>481</v>
      </c>
    </row>
    <row r="916" spans="1:12" ht="45">
      <c r="A916" s="5">
        <v>913</v>
      </c>
      <c r="B916" s="5" t="s">
        <v>463</v>
      </c>
      <c r="C916" s="5" t="s">
        <v>464</v>
      </c>
      <c r="D916" s="5" t="s">
        <v>465</v>
      </c>
      <c r="E916" s="72" t="s">
        <v>470</v>
      </c>
      <c r="F916" s="65">
        <v>46071</v>
      </c>
      <c r="G916" s="5" t="s">
        <v>175</v>
      </c>
      <c r="H916" s="5" t="s">
        <v>467</v>
      </c>
      <c r="I916" s="66">
        <f t="shared" si="12"/>
        <v>33</v>
      </c>
      <c r="J916" s="9" t="s">
        <v>474</v>
      </c>
      <c r="K916" s="5" t="s">
        <v>475</v>
      </c>
      <c r="L916" s="20" t="s">
        <v>481</v>
      </c>
    </row>
    <row r="917" spans="1:12" ht="45">
      <c r="A917" s="5">
        <v>914</v>
      </c>
      <c r="B917" s="5" t="s">
        <v>463</v>
      </c>
      <c r="C917" s="5" t="s">
        <v>464</v>
      </c>
      <c r="D917" s="5" t="s">
        <v>465</v>
      </c>
      <c r="E917" s="72" t="s">
        <v>470</v>
      </c>
      <c r="F917" s="65">
        <v>46071</v>
      </c>
      <c r="G917" s="5" t="s">
        <v>175</v>
      </c>
      <c r="H917" s="5" t="s">
        <v>467</v>
      </c>
      <c r="I917" s="66">
        <f t="shared" si="12"/>
        <v>33</v>
      </c>
      <c r="J917" s="9" t="s">
        <v>474</v>
      </c>
      <c r="K917" s="5" t="s">
        <v>475</v>
      </c>
      <c r="L917" s="20" t="s">
        <v>481</v>
      </c>
    </row>
    <row r="918" spans="1:12" ht="45">
      <c r="A918" s="5">
        <v>915</v>
      </c>
      <c r="B918" s="5" t="s">
        <v>463</v>
      </c>
      <c r="C918" s="5" t="s">
        <v>464</v>
      </c>
      <c r="D918" s="5" t="s">
        <v>465</v>
      </c>
      <c r="E918" s="72" t="s">
        <v>470</v>
      </c>
      <c r="F918" s="65">
        <v>46071</v>
      </c>
      <c r="G918" s="5" t="s">
        <v>175</v>
      </c>
      <c r="H918" s="5" t="s">
        <v>467</v>
      </c>
      <c r="I918" s="66">
        <f t="shared" si="12"/>
        <v>33</v>
      </c>
      <c r="J918" s="9" t="s">
        <v>474</v>
      </c>
      <c r="K918" s="5" t="s">
        <v>475</v>
      </c>
      <c r="L918" s="20" t="s">
        <v>481</v>
      </c>
    </row>
    <row r="919" spans="1:12" ht="45">
      <c r="A919" s="5">
        <v>916</v>
      </c>
      <c r="B919" s="5" t="s">
        <v>463</v>
      </c>
      <c r="C919" s="5" t="s">
        <v>464</v>
      </c>
      <c r="D919" s="5" t="s">
        <v>465</v>
      </c>
      <c r="E919" s="72" t="s">
        <v>470</v>
      </c>
      <c r="F919" s="65">
        <v>46071</v>
      </c>
      <c r="G919" s="5" t="s">
        <v>175</v>
      </c>
      <c r="H919" s="5" t="s">
        <v>467</v>
      </c>
      <c r="I919" s="66">
        <f t="shared" si="12"/>
        <v>33</v>
      </c>
      <c r="J919" s="9" t="s">
        <v>474</v>
      </c>
      <c r="K919" s="5" t="s">
        <v>475</v>
      </c>
      <c r="L919" s="20" t="s">
        <v>481</v>
      </c>
    </row>
    <row r="920" spans="1:12" ht="45">
      <c r="A920" s="5">
        <v>917</v>
      </c>
      <c r="B920" s="5" t="s">
        <v>463</v>
      </c>
      <c r="C920" s="5" t="s">
        <v>464</v>
      </c>
      <c r="D920" s="5" t="s">
        <v>465</v>
      </c>
      <c r="E920" s="72" t="s">
        <v>470</v>
      </c>
      <c r="F920" s="65">
        <v>46071</v>
      </c>
      <c r="G920" s="5" t="s">
        <v>175</v>
      </c>
      <c r="H920" s="5" t="s">
        <v>467</v>
      </c>
      <c r="I920" s="66">
        <f t="shared" si="12"/>
        <v>33</v>
      </c>
      <c r="J920" s="9" t="s">
        <v>474</v>
      </c>
      <c r="K920" s="5" t="s">
        <v>475</v>
      </c>
      <c r="L920" s="20" t="s">
        <v>481</v>
      </c>
    </row>
    <row r="921" spans="1:12" ht="45">
      <c r="A921" s="5">
        <v>918</v>
      </c>
      <c r="B921" s="5" t="s">
        <v>463</v>
      </c>
      <c r="C921" s="5" t="s">
        <v>464</v>
      </c>
      <c r="D921" s="5" t="s">
        <v>465</v>
      </c>
      <c r="E921" s="72" t="s">
        <v>470</v>
      </c>
      <c r="F921" s="65">
        <v>46071</v>
      </c>
      <c r="G921" s="5" t="s">
        <v>175</v>
      </c>
      <c r="H921" s="5" t="s">
        <v>467</v>
      </c>
      <c r="I921" s="66">
        <f t="shared" si="12"/>
        <v>33</v>
      </c>
      <c r="J921" s="9" t="s">
        <v>474</v>
      </c>
      <c r="K921" s="5" t="s">
        <v>475</v>
      </c>
      <c r="L921" s="20" t="s">
        <v>481</v>
      </c>
    </row>
    <row r="922" spans="1:12" ht="45">
      <c r="A922" s="5">
        <v>919</v>
      </c>
      <c r="B922" s="5" t="s">
        <v>463</v>
      </c>
      <c r="C922" s="5" t="s">
        <v>464</v>
      </c>
      <c r="D922" s="5" t="s">
        <v>465</v>
      </c>
      <c r="E922" s="72" t="s">
        <v>470</v>
      </c>
      <c r="F922" s="65">
        <v>46071</v>
      </c>
      <c r="G922" s="5" t="s">
        <v>175</v>
      </c>
      <c r="H922" s="5" t="s">
        <v>467</v>
      </c>
      <c r="I922" s="66">
        <f t="shared" si="12"/>
        <v>33</v>
      </c>
      <c r="J922" s="9" t="s">
        <v>474</v>
      </c>
      <c r="K922" s="5" t="s">
        <v>475</v>
      </c>
      <c r="L922" s="20" t="s">
        <v>481</v>
      </c>
    </row>
    <row r="923" spans="1:12" ht="45">
      <c r="A923" s="5">
        <v>920</v>
      </c>
      <c r="B923" s="5" t="s">
        <v>463</v>
      </c>
      <c r="C923" s="5" t="s">
        <v>464</v>
      </c>
      <c r="D923" s="5" t="s">
        <v>465</v>
      </c>
      <c r="E923" s="72" t="s">
        <v>470</v>
      </c>
      <c r="F923" s="65">
        <v>46071</v>
      </c>
      <c r="G923" s="5" t="s">
        <v>175</v>
      </c>
      <c r="H923" s="5" t="s">
        <v>467</v>
      </c>
      <c r="I923" s="66">
        <f t="shared" si="12"/>
        <v>33</v>
      </c>
      <c r="J923" s="9" t="s">
        <v>474</v>
      </c>
      <c r="K923" s="5" t="s">
        <v>475</v>
      </c>
      <c r="L923" s="20" t="s">
        <v>481</v>
      </c>
    </row>
    <row r="924" spans="1:12" ht="45">
      <c r="A924" s="5">
        <v>921</v>
      </c>
      <c r="B924" s="5" t="s">
        <v>463</v>
      </c>
      <c r="C924" s="5" t="s">
        <v>464</v>
      </c>
      <c r="D924" s="5" t="s">
        <v>465</v>
      </c>
      <c r="E924" s="72" t="s">
        <v>470</v>
      </c>
      <c r="F924" s="65">
        <v>46071</v>
      </c>
      <c r="G924" s="5" t="s">
        <v>175</v>
      </c>
      <c r="H924" s="5" t="s">
        <v>467</v>
      </c>
      <c r="I924" s="66">
        <f t="shared" si="12"/>
        <v>33</v>
      </c>
      <c r="J924" s="9" t="s">
        <v>474</v>
      </c>
      <c r="K924" s="5" t="s">
        <v>475</v>
      </c>
      <c r="L924" s="20" t="s">
        <v>481</v>
      </c>
    </row>
    <row r="925" spans="1:12" ht="45">
      <c r="A925" s="5">
        <v>922</v>
      </c>
      <c r="B925" s="5" t="s">
        <v>463</v>
      </c>
      <c r="C925" s="5" t="s">
        <v>464</v>
      </c>
      <c r="D925" s="5" t="s">
        <v>465</v>
      </c>
      <c r="E925" s="72" t="s">
        <v>470</v>
      </c>
      <c r="F925" s="65">
        <v>46071</v>
      </c>
      <c r="G925" s="5" t="s">
        <v>175</v>
      </c>
      <c r="H925" s="5" t="s">
        <v>467</v>
      </c>
      <c r="I925" s="66">
        <f t="shared" si="12"/>
        <v>33</v>
      </c>
      <c r="J925" s="9" t="s">
        <v>474</v>
      </c>
      <c r="K925" s="5" t="s">
        <v>475</v>
      </c>
      <c r="L925" s="20" t="s">
        <v>481</v>
      </c>
    </row>
    <row r="926" spans="1:12" ht="45">
      <c r="A926" s="5">
        <v>923</v>
      </c>
      <c r="B926" s="5" t="s">
        <v>463</v>
      </c>
      <c r="C926" s="5" t="s">
        <v>464</v>
      </c>
      <c r="D926" s="5" t="s">
        <v>465</v>
      </c>
      <c r="E926" s="72" t="s">
        <v>470</v>
      </c>
      <c r="F926" s="65">
        <v>46071</v>
      </c>
      <c r="G926" s="5" t="s">
        <v>175</v>
      </c>
      <c r="H926" s="5" t="s">
        <v>467</v>
      </c>
      <c r="I926" s="66">
        <f t="shared" si="12"/>
        <v>33</v>
      </c>
      <c r="J926" s="9" t="s">
        <v>474</v>
      </c>
      <c r="K926" s="5" t="s">
        <v>475</v>
      </c>
      <c r="L926" s="20" t="s">
        <v>481</v>
      </c>
    </row>
    <row r="927" spans="1:12" ht="45">
      <c r="A927" s="5">
        <v>924</v>
      </c>
      <c r="B927" s="5" t="s">
        <v>463</v>
      </c>
      <c r="C927" s="5" t="s">
        <v>464</v>
      </c>
      <c r="D927" s="5" t="s">
        <v>465</v>
      </c>
      <c r="E927" s="72" t="s">
        <v>470</v>
      </c>
      <c r="F927" s="65">
        <v>46071</v>
      </c>
      <c r="G927" s="5" t="s">
        <v>175</v>
      </c>
      <c r="H927" s="5" t="s">
        <v>467</v>
      </c>
      <c r="I927" s="66">
        <f t="shared" si="12"/>
        <v>33</v>
      </c>
      <c r="J927" s="9" t="s">
        <v>474</v>
      </c>
      <c r="K927" s="5" t="s">
        <v>475</v>
      </c>
      <c r="L927" s="20" t="s">
        <v>481</v>
      </c>
    </row>
    <row r="928" spans="1:12" ht="45">
      <c r="A928" s="5">
        <v>925</v>
      </c>
      <c r="B928" s="5" t="s">
        <v>463</v>
      </c>
      <c r="C928" s="5" t="s">
        <v>464</v>
      </c>
      <c r="D928" s="5" t="s">
        <v>465</v>
      </c>
      <c r="E928" s="72" t="s">
        <v>470</v>
      </c>
      <c r="F928" s="65">
        <v>46071</v>
      </c>
      <c r="G928" s="5" t="s">
        <v>175</v>
      </c>
      <c r="H928" s="5" t="s">
        <v>467</v>
      </c>
      <c r="I928" s="66">
        <f t="shared" si="12"/>
        <v>33</v>
      </c>
      <c r="J928" s="9" t="s">
        <v>474</v>
      </c>
      <c r="K928" s="5" t="s">
        <v>475</v>
      </c>
      <c r="L928" s="20" t="s">
        <v>481</v>
      </c>
    </row>
    <row r="929" spans="1:12" ht="45">
      <c r="A929" s="5">
        <v>926</v>
      </c>
      <c r="B929" s="5" t="s">
        <v>463</v>
      </c>
      <c r="C929" s="5" t="s">
        <v>464</v>
      </c>
      <c r="D929" s="5" t="s">
        <v>465</v>
      </c>
      <c r="E929" s="72" t="s">
        <v>470</v>
      </c>
      <c r="F929" s="65">
        <v>46071</v>
      </c>
      <c r="G929" s="5" t="s">
        <v>175</v>
      </c>
      <c r="H929" s="5" t="s">
        <v>467</v>
      </c>
      <c r="I929" s="66">
        <f t="shared" si="12"/>
        <v>33</v>
      </c>
      <c r="J929" s="9" t="s">
        <v>474</v>
      </c>
      <c r="K929" s="5" t="s">
        <v>475</v>
      </c>
      <c r="L929" s="20" t="s">
        <v>481</v>
      </c>
    </row>
    <row r="930" spans="1:12" ht="45">
      <c r="A930" s="5">
        <v>927</v>
      </c>
      <c r="B930" s="5" t="s">
        <v>463</v>
      </c>
      <c r="C930" s="5" t="s">
        <v>464</v>
      </c>
      <c r="D930" s="5" t="s">
        <v>465</v>
      </c>
      <c r="E930" s="72" t="s">
        <v>470</v>
      </c>
      <c r="F930" s="65">
        <v>46071</v>
      </c>
      <c r="G930" s="5" t="s">
        <v>175</v>
      </c>
      <c r="H930" s="5" t="s">
        <v>467</v>
      </c>
      <c r="I930" s="66">
        <f t="shared" si="12"/>
        <v>33</v>
      </c>
      <c r="J930" s="9" t="s">
        <v>474</v>
      </c>
      <c r="K930" s="5" t="s">
        <v>475</v>
      </c>
      <c r="L930" s="20" t="s">
        <v>481</v>
      </c>
    </row>
    <row r="931" spans="1:12" ht="45">
      <c r="A931" s="5">
        <v>928</v>
      </c>
      <c r="B931" s="5" t="s">
        <v>463</v>
      </c>
      <c r="C931" s="5" t="s">
        <v>464</v>
      </c>
      <c r="D931" s="5" t="s">
        <v>465</v>
      </c>
      <c r="E931" s="72" t="s">
        <v>470</v>
      </c>
      <c r="F931" s="65">
        <v>46071</v>
      </c>
      <c r="G931" s="5" t="s">
        <v>175</v>
      </c>
      <c r="H931" s="5" t="s">
        <v>467</v>
      </c>
      <c r="I931" s="66">
        <f t="shared" si="12"/>
        <v>33</v>
      </c>
      <c r="J931" s="9" t="s">
        <v>474</v>
      </c>
      <c r="K931" s="5" t="s">
        <v>475</v>
      </c>
      <c r="L931" s="20" t="s">
        <v>481</v>
      </c>
    </row>
    <row r="932" spans="1:12" ht="45">
      <c r="A932" s="5">
        <v>929</v>
      </c>
      <c r="B932" s="5" t="s">
        <v>463</v>
      </c>
      <c r="C932" s="5" t="s">
        <v>464</v>
      </c>
      <c r="D932" s="5" t="s">
        <v>465</v>
      </c>
      <c r="E932" s="72" t="s">
        <v>470</v>
      </c>
      <c r="F932" s="65">
        <v>46072</v>
      </c>
      <c r="G932" s="5" t="s">
        <v>175</v>
      </c>
      <c r="H932" s="5" t="s">
        <v>467</v>
      </c>
      <c r="I932" s="66">
        <f t="shared" ref="I932:I948" si="13">15*1.5</f>
        <v>22.5</v>
      </c>
      <c r="J932" s="9" t="s">
        <v>474</v>
      </c>
      <c r="K932" s="5" t="s">
        <v>475</v>
      </c>
      <c r="L932" s="20" t="s">
        <v>481</v>
      </c>
    </row>
    <row r="933" spans="1:12" ht="45">
      <c r="A933" s="5">
        <v>930</v>
      </c>
      <c r="B933" s="5" t="s">
        <v>463</v>
      </c>
      <c r="C933" s="5" t="s">
        <v>464</v>
      </c>
      <c r="D933" s="5" t="s">
        <v>465</v>
      </c>
      <c r="E933" s="72" t="s">
        <v>470</v>
      </c>
      <c r="F933" s="65">
        <v>46072</v>
      </c>
      <c r="G933" s="5" t="s">
        <v>175</v>
      </c>
      <c r="H933" s="5" t="s">
        <v>467</v>
      </c>
      <c r="I933" s="66">
        <f t="shared" si="13"/>
        <v>22.5</v>
      </c>
      <c r="J933" s="9" t="s">
        <v>474</v>
      </c>
      <c r="K933" s="5" t="s">
        <v>475</v>
      </c>
      <c r="L933" s="20" t="s">
        <v>481</v>
      </c>
    </row>
    <row r="934" spans="1:12" ht="45">
      <c r="A934" s="5">
        <v>931</v>
      </c>
      <c r="B934" s="5" t="s">
        <v>463</v>
      </c>
      <c r="C934" s="5" t="s">
        <v>464</v>
      </c>
      <c r="D934" s="5" t="s">
        <v>465</v>
      </c>
      <c r="E934" s="72" t="s">
        <v>470</v>
      </c>
      <c r="F934" s="65">
        <v>46072</v>
      </c>
      <c r="G934" s="5" t="s">
        <v>175</v>
      </c>
      <c r="H934" s="5" t="s">
        <v>467</v>
      </c>
      <c r="I934" s="66">
        <f t="shared" si="13"/>
        <v>22.5</v>
      </c>
      <c r="J934" s="9" t="s">
        <v>474</v>
      </c>
      <c r="K934" s="5" t="s">
        <v>475</v>
      </c>
      <c r="L934" s="20" t="s">
        <v>481</v>
      </c>
    </row>
    <row r="935" spans="1:12" ht="45">
      <c r="A935" s="5">
        <v>932</v>
      </c>
      <c r="B935" s="5" t="s">
        <v>463</v>
      </c>
      <c r="C935" s="5" t="s">
        <v>464</v>
      </c>
      <c r="D935" s="5" t="s">
        <v>465</v>
      </c>
      <c r="E935" s="72" t="s">
        <v>470</v>
      </c>
      <c r="F935" s="65">
        <v>46072</v>
      </c>
      <c r="G935" s="5" t="s">
        <v>175</v>
      </c>
      <c r="H935" s="5" t="s">
        <v>467</v>
      </c>
      <c r="I935" s="66">
        <f t="shared" si="13"/>
        <v>22.5</v>
      </c>
      <c r="J935" s="9" t="s">
        <v>474</v>
      </c>
      <c r="K935" s="5" t="s">
        <v>475</v>
      </c>
      <c r="L935" s="20" t="s">
        <v>481</v>
      </c>
    </row>
    <row r="936" spans="1:12" ht="45">
      <c r="A936" s="5">
        <v>933</v>
      </c>
      <c r="B936" s="5" t="s">
        <v>463</v>
      </c>
      <c r="C936" s="5" t="s">
        <v>464</v>
      </c>
      <c r="D936" s="5" t="s">
        <v>465</v>
      </c>
      <c r="E936" s="72" t="s">
        <v>470</v>
      </c>
      <c r="F936" s="65">
        <v>46072</v>
      </c>
      <c r="G936" s="5" t="s">
        <v>175</v>
      </c>
      <c r="H936" s="5" t="s">
        <v>467</v>
      </c>
      <c r="I936" s="66">
        <f t="shared" si="13"/>
        <v>22.5</v>
      </c>
      <c r="J936" s="9" t="s">
        <v>474</v>
      </c>
      <c r="K936" s="5" t="s">
        <v>475</v>
      </c>
      <c r="L936" s="20" t="s">
        <v>481</v>
      </c>
    </row>
    <row r="937" spans="1:12" ht="45">
      <c r="A937" s="5">
        <v>934</v>
      </c>
      <c r="B937" s="5" t="s">
        <v>463</v>
      </c>
      <c r="C937" s="5" t="s">
        <v>464</v>
      </c>
      <c r="D937" s="5" t="s">
        <v>465</v>
      </c>
      <c r="E937" s="72" t="s">
        <v>470</v>
      </c>
      <c r="F937" s="65">
        <v>46072</v>
      </c>
      <c r="G937" s="5" t="s">
        <v>175</v>
      </c>
      <c r="H937" s="5" t="s">
        <v>467</v>
      </c>
      <c r="I937" s="66">
        <f t="shared" si="13"/>
        <v>22.5</v>
      </c>
      <c r="J937" s="9" t="s">
        <v>474</v>
      </c>
      <c r="K937" s="5" t="s">
        <v>475</v>
      </c>
      <c r="L937" s="20" t="s">
        <v>481</v>
      </c>
    </row>
    <row r="938" spans="1:12" ht="45">
      <c r="A938" s="5">
        <v>935</v>
      </c>
      <c r="B938" s="5" t="s">
        <v>463</v>
      </c>
      <c r="C938" s="5" t="s">
        <v>464</v>
      </c>
      <c r="D938" s="5" t="s">
        <v>465</v>
      </c>
      <c r="E938" s="72" t="s">
        <v>470</v>
      </c>
      <c r="F938" s="65">
        <v>46072</v>
      </c>
      <c r="G938" s="5" t="s">
        <v>175</v>
      </c>
      <c r="H938" s="5" t="s">
        <v>467</v>
      </c>
      <c r="I938" s="66">
        <f t="shared" si="13"/>
        <v>22.5</v>
      </c>
      <c r="J938" s="9" t="s">
        <v>474</v>
      </c>
      <c r="K938" s="5" t="s">
        <v>475</v>
      </c>
      <c r="L938" s="20" t="s">
        <v>481</v>
      </c>
    </row>
    <row r="939" spans="1:12" ht="45">
      <c r="A939" s="5">
        <v>936</v>
      </c>
      <c r="B939" s="5" t="s">
        <v>463</v>
      </c>
      <c r="C939" s="5" t="s">
        <v>464</v>
      </c>
      <c r="D939" s="5" t="s">
        <v>465</v>
      </c>
      <c r="E939" s="72" t="s">
        <v>470</v>
      </c>
      <c r="F939" s="65">
        <v>46072</v>
      </c>
      <c r="G939" s="5" t="s">
        <v>175</v>
      </c>
      <c r="H939" s="5" t="s">
        <v>467</v>
      </c>
      <c r="I939" s="66">
        <f t="shared" si="13"/>
        <v>22.5</v>
      </c>
      <c r="J939" s="9" t="s">
        <v>474</v>
      </c>
      <c r="K939" s="5" t="s">
        <v>475</v>
      </c>
      <c r="L939" s="20" t="s">
        <v>481</v>
      </c>
    </row>
    <row r="940" spans="1:12" ht="45">
      <c r="A940" s="5">
        <v>937</v>
      </c>
      <c r="B940" s="5" t="s">
        <v>463</v>
      </c>
      <c r="C940" s="5" t="s">
        <v>464</v>
      </c>
      <c r="D940" s="5" t="s">
        <v>465</v>
      </c>
      <c r="E940" s="72" t="s">
        <v>470</v>
      </c>
      <c r="F940" s="65">
        <v>46072</v>
      </c>
      <c r="G940" s="5" t="s">
        <v>175</v>
      </c>
      <c r="H940" s="5" t="s">
        <v>467</v>
      </c>
      <c r="I940" s="66">
        <f t="shared" si="13"/>
        <v>22.5</v>
      </c>
      <c r="J940" s="9" t="s">
        <v>474</v>
      </c>
      <c r="K940" s="5" t="s">
        <v>475</v>
      </c>
      <c r="L940" s="20" t="s">
        <v>481</v>
      </c>
    </row>
    <row r="941" spans="1:12" ht="45">
      <c r="A941" s="5">
        <v>938</v>
      </c>
      <c r="B941" s="5" t="s">
        <v>463</v>
      </c>
      <c r="C941" s="5" t="s">
        <v>464</v>
      </c>
      <c r="D941" s="5" t="s">
        <v>465</v>
      </c>
      <c r="E941" s="72" t="s">
        <v>470</v>
      </c>
      <c r="F941" s="65">
        <v>46072</v>
      </c>
      <c r="G941" s="5" t="s">
        <v>175</v>
      </c>
      <c r="H941" s="5" t="s">
        <v>467</v>
      </c>
      <c r="I941" s="66">
        <f t="shared" si="13"/>
        <v>22.5</v>
      </c>
      <c r="J941" s="9" t="s">
        <v>474</v>
      </c>
      <c r="K941" s="5" t="s">
        <v>475</v>
      </c>
      <c r="L941" s="20" t="s">
        <v>481</v>
      </c>
    </row>
    <row r="942" spans="1:12" ht="45">
      <c r="A942" s="5">
        <v>939</v>
      </c>
      <c r="B942" s="5" t="s">
        <v>463</v>
      </c>
      <c r="C942" s="5" t="s">
        <v>464</v>
      </c>
      <c r="D942" s="5" t="s">
        <v>465</v>
      </c>
      <c r="E942" s="72" t="s">
        <v>470</v>
      </c>
      <c r="F942" s="65">
        <v>46072</v>
      </c>
      <c r="G942" s="5" t="s">
        <v>175</v>
      </c>
      <c r="H942" s="5" t="s">
        <v>467</v>
      </c>
      <c r="I942" s="66">
        <f t="shared" si="13"/>
        <v>22.5</v>
      </c>
      <c r="J942" s="9" t="s">
        <v>474</v>
      </c>
      <c r="K942" s="5" t="s">
        <v>475</v>
      </c>
      <c r="L942" s="20" t="s">
        <v>481</v>
      </c>
    </row>
    <row r="943" spans="1:12" ht="45">
      <c r="A943" s="5">
        <v>940</v>
      </c>
      <c r="B943" s="5" t="s">
        <v>463</v>
      </c>
      <c r="C943" s="5" t="s">
        <v>464</v>
      </c>
      <c r="D943" s="5" t="s">
        <v>465</v>
      </c>
      <c r="E943" s="72" t="s">
        <v>470</v>
      </c>
      <c r="F943" s="65">
        <v>46072</v>
      </c>
      <c r="G943" s="5" t="s">
        <v>175</v>
      </c>
      <c r="H943" s="5" t="s">
        <v>467</v>
      </c>
      <c r="I943" s="66">
        <f t="shared" si="13"/>
        <v>22.5</v>
      </c>
      <c r="J943" s="9" t="s">
        <v>474</v>
      </c>
      <c r="K943" s="5" t="s">
        <v>475</v>
      </c>
      <c r="L943" s="20" t="s">
        <v>481</v>
      </c>
    </row>
    <row r="944" spans="1:12" ht="45">
      <c r="A944" s="5">
        <v>941</v>
      </c>
      <c r="B944" s="5" t="s">
        <v>463</v>
      </c>
      <c r="C944" s="5" t="s">
        <v>464</v>
      </c>
      <c r="D944" s="5" t="s">
        <v>465</v>
      </c>
      <c r="E944" s="72" t="s">
        <v>470</v>
      </c>
      <c r="F944" s="65">
        <v>46072</v>
      </c>
      <c r="G944" s="5" t="s">
        <v>175</v>
      </c>
      <c r="H944" s="5" t="s">
        <v>467</v>
      </c>
      <c r="I944" s="66">
        <f t="shared" si="13"/>
        <v>22.5</v>
      </c>
      <c r="J944" s="9" t="s">
        <v>474</v>
      </c>
      <c r="K944" s="5" t="s">
        <v>475</v>
      </c>
      <c r="L944" s="20" t="s">
        <v>481</v>
      </c>
    </row>
    <row r="945" spans="1:12" ht="45">
      <c r="A945" s="5">
        <v>942</v>
      </c>
      <c r="B945" s="5" t="s">
        <v>463</v>
      </c>
      <c r="C945" s="5" t="s">
        <v>464</v>
      </c>
      <c r="D945" s="5" t="s">
        <v>465</v>
      </c>
      <c r="E945" s="72" t="s">
        <v>470</v>
      </c>
      <c r="F945" s="65">
        <v>46072</v>
      </c>
      <c r="G945" s="5" t="s">
        <v>175</v>
      </c>
      <c r="H945" s="5" t="s">
        <v>467</v>
      </c>
      <c r="I945" s="66">
        <f t="shared" si="13"/>
        <v>22.5</v>
      </c>
      <c r="J945" s="9" t="s">
        <v>474</v>
      </c>
      <c r="K945" s="5" t="s">
        <v>475</v>
      </c>
      <c r="L945" s="20" t="s">
        <v>481</v>
      </c>
    </row>
    <row r="946" spans="1:12" ht="45">
      <c r="A946" s="5">
        <v>943</v>
      </c>
      <c r="B946" s="5" t="s">
        <v>463</v>
      </c>
      <c r="C946" s="5" t="s">
        <v>464</v>
      </c>
      <c r="D946" s="5" t="s">
        <v>465</v>
      </c>
      <c r="E946" s="72" t="s">
        <v>470</v>
      </c>
      <c r="F946" s="65">
        <v>46072</v>
      </c>
      <c r="G946" s="5" t="s">
        <v>175</v>
      </c>
      <c r="H946" s="5" t="s">
        <v>467</v>
      </c>
      <c r="I946" s="66">
        <f t="shared" si="13"/>
        <v>22.5</v>
      </c>
      <c r="J946" s="9" t="s">
        <v>474</v>
      </c>
      <c r="K946" s="5" t="s">
        <v>475</v>
      </c>
      <c r="L946" s="20" t="s">
        <v>481</v>
      </c>
    </row>
    <row r="947" spans="1:12" ht="45">
      <c r="A947" s="5">
        <v>944</v>
      </c>
      <c r="B947" s="5" t="s">
        <v>463</v>
      </c>
      <c r="C947" s="5" t="s">
        <v>464</v>
      </c>
      <c r="D947" s="5" t="s">
        <v>465</v>
      </c>
      <c r="E947" s="72" t="s">
        <v>470</v>
      </c>
      <c r="F947" s="65">
        <v>46072</v>
      </c>
      <c r="G947" s="5" t="s">
        <v>175</v>
      </c>
      <c r="H947" s="5" t="s">
        <v>467</v>
      </c>
      <c r="I947" s="66">
        <f t="shared" si="13"/>
        <v>22.5</v>
      </c>
      <c r="J947" s="9" t="s">
        <v>474</v>
      </c>
      <c r="K947" s="5" t="s">
        <v>475</v>
      </c>
      <c r="L947" s="20" t="s">
        <v>481</v>
      </c>
    </row>
    <row r="948" spans="1:12" ht="45">
      <c r="A948" s="5">
        <v>945</v>
      </c>
      <c r="B948" s="5" t="s">
        <v>463</v>
      </c>
      <c r="C948" s="5" t="s">
        <v>464</v>
      </c>
      <c r="D948" s="5" t="s">
        <v>465</v>
      </c>
      <c r="E948" s="72" t="s">
        <v>470</v>
      </c>
      <c r="F948" s="65">
        <v>46072</v>
      </c>
      <c r="G948" s="5" t="s">
        <v>175</v>
      </c>
      <c r="H948" s="5" t="s">
        <v>467</v>
      </c>
      <c r="I948" s="66">
        <f t="shared" si="13"/>
        <v>22.5</v>
      </c>
      <c r="J948" s="9" t="s">
        <v>474</v>
      </c>
      <c r="K948" s="5" t="s">
        <v>475</v>
      </c>
      <c r="L948" s="20" t="s">
        <v>481</v>
      </c>
    </row>
    <row r="949" spans="1:12" ht="45">
      <c r="A949" s="5">
        <v>946</v>
      </c>
      <c r="B949" s="5" t="s">
        <v>463</v>
      </c>
      <c r="C949" s="5" t="s">
        <v>464</v>
      </c>
      <c r="D949" s="5" t="s">
        <v>465</v>
      </c>
      <c r="E949" s="72" t="s">
        <v>470</v>
      </c>
      <c r="F949" s="65">
        <v>46072</v>
      </c>
      <c r="G949" s="5" t="s">
        <v>175</v>
      </c>
      <c r="H949" s="5" t="s">
        <v>467</v>
      </c>
      <c r="I949" s="66">
        <f t="shared" ref="I949:I956" si="14">20*1.5</f>
        <v>30</v>
      </c>
      <c r="J949" s="9" t="s">
        <v>474</v>
      </c>
      <c r="K949" s="5" t="s">
        <v>475</v>
      </c>
      <c r="L949" s="20" t="s">
        <v>481</v>
      </c>
    </row>
    <row r="950" spans="1:12" ht="45">
      <c r="A950" s="5">
        <v>947</v>
      </c>
      <c r="B950" s="5" t="s">
        <v>463</v>
      </c>
      <c r="C950" s="5" t="s">
        <v>464</v>
      </c>
      <c r="D950" s="5" t="s">
        <v>465</v>
      </c>
      <c r="E950" s="72" t="s">
        <v>470</v>
      </c>
      <c r="F950" s="65">
        <v>46072</v>
      </c>
      <c r="G950" s="5" t="s">
        <v>175</v>
      </c>
      <c r="H950" s="5" t="s">
        <v>467</v>
      </c>
      <c r="I950" s="66">
        <f t="shared" si="14"/>
        <v>30</v>
      </c>
      <c r="J950" s="9" t="s">
        <v>474</v>
      </c>
      <c r="K950" s="5" t="s">
        <v>475</v>
      </c>
      <c r="L950" s="20" t="s">
        <v>481</v>
      </c>
    </row>
    <row r="951" spans="1:12" ht="45">
      <c r="A951" s="5">
        <v>948</v>
      </c>
      <c r="B951" s="5" t="s">
        <v>463</v>
      </c>
      <c r="C951" s="5" t="s">
        <v>464</v>
      </c>
      <c r="D951" s="5" t="s">
        <v>465</v>
      </c>
      <c r="E951" s="72" t="s">
        <v>470</v>
      </c>
      <c r="F951" s="65">
        <v>46072</v>
      </c>
      <c r="G951" s="5" t="s">
        <v>175</v>
      </c>
      <c r="H951" s="5" t="s">
        <v>467</v>
      </c>
      <c r="I951" s="66">
        <f t="shared" si="14"/>
        <v>30</v>
      </c>
      <c r="J951" s="9" t="s">
        <v>474</v>
      </c>
      <c r="K951" s="5" t="s">
        <v>475</v>
      </c>
      <c r="L951" s="20" t="s">
        <v>481</v>
      </c>
    </row>
    <row r="952" spans="1:12" ht="45">
      <c r="A952" s="5">
        <v>949</v>
      </c>
      <c r="B952" s="5" t="s">
        <v>463</v>
      </c>
      <c r="C952" s="5" t="s">
        <v>464</v>
      </c>
      <c r="D952" s="5" t="s">
        <v>465</v>
      </c>
      <c r="E952" s="72" t="s">
        <v>470</v>
      </c>
      <c r="F952" s="65">
        <v>46072</v>
      </c>
      <c r="G952" s="5" t="s">
        <v>175</v>
      </c>
      <c r="H952" s="5" t="s">
        <v>467</v>
      </c>
      <c r="I952" s="66">
        <f t="shared" si="14"/>
        <v>30</v>
      </c>
      <c r="J952" s="9" t="s">
        <v>474</v>
      </c>
      <c r="K952" s="5" t="s">
        <v>475</v>
      </c>
      <c r="L952" s="20" t="s">
        <v>481</v>
      </c>
    </row>
    <row r="953" spans="1:12" ht="45">
      <c r="A953" s="5">
        <v>950</v>
      </c>
      <c r="B953" s="5" t="s">
        <v>463</v>
      </c>
      <c r="C953" s="5" t="s">
        <v>464</v>
      </c>
      <c r="D953" s="5" t="s">
        <v>465</v>
      </c>
      <c r="E953" s="72" t="s">
        <v>470</v>
      </c>
      <c r="F953" s="65">
        <v>46072</v>
      </c>
      <c r="G953" s="5" t="s">
        <v>175</v>
      </c>
      <c r="H953" s="5" t="s">
        <v>467</v>
      </c>
      <c r="I953" s="66">
        <f t="shared" si="14"/>
        <v>30</v>
      </c>
      <c r="J953" s="9" t="s">
        <v>474</v>
      </c>
      <c r="K953" s="5" t="s">
        <v>475</v>
      </c>
      <c r="L953" s="20" t="s">
        <v>481</v>
      </c>
    </row>
    <row r="954" spans="1:12" ht="45">
      <c r="A954" s="5">
        <v>951</v>
      </c>
      <c r="B954" s="5" t="s">
        <v>463</v>
      </c>
      <c r="C954" s="5" t="s">
        <v>464</v>
      </c>
      <c r="D954" s="5" t="s">
        <v>465</v>
      </c>
      <c r="E954" s="72" t="s">
        <v>470</v>
      </c>
      <c r="F954" s="65">
        <v>46072</v>
      </c>
      <c r="G954" s="5" t="s">
        <v>175</v>
      </c>
      <c r="H954" s="5" t="s">
        <v>467</v>
      </c>
      <c r="I954" s="66">
        <f t="shared" si="14"/>
        <v>30</v>
      </c>
      <c r="J954" s="9" t="s">
        <v>474</v>
      </c>
      <c r="K954" s="5" t="s">
        <v>475</v>
      </c>
      <c r="L954" s="20" t="s">
        <v>481</v>
      </c>
    </row>
    <row r="955" spans="1:12" ht="45">
      <c r="A955" s="5">
        <v>952</v>
      </c>
      <c r="B955" s="5" t="s">
        <v>463</v>
      </c>
      <c r="C955" s="5" t="s">
        <v>464</v>
      </c>
      <c r="D955" s="5" t="s">
        <v>465</v>
      </c>
      <c r="E955" s="72" t="s">
        <v>470</v>
      </c>
      <c r="F955" s="65">
        <v>46072</v>
      </c>
      <c r="G955" s="5" t="s">
        <v>175</v>
      </c>
      <c r="H955" s="5" t="s">
        <v>467</v>
      </c>
      <c r="I955" s="66">
        <f t="shared" si="14"/>
        <v>30</v>
      </c>
      <c r="J955" s="9" t="s">
        <v>474</v>
      </c>
      <c r="K955" s="5" t="s">
        <v>475</v>
      </c>
      <c r="L955" s="20" t="s">
        <v>481</v>
      </c>
    </row>
    <row r="956" spans="1:12" ht="45">
      <c r="A956" s="5">
        <v>953</v>
      </c>
      <c r="B956" s="5" t="s">
        <v>463</v>
      </c>
      <c r="C956" s="5" t="s">
        <v>464</v>
      </c>
      <c r="D956" s="5" t="s">
        <v>465</v>
      </c>
      <c r="E956" s="72" t="s">
        <v>470</v>
      </c>
      <c r="F956" s="65">
        <v>46072</v>
      </c>
      <c r="G956" s="5" t="s">
        <v>175</v>
      </c>
      <c r="H956" s="5" t="s">
        <v>467</v>
      </c>
      <c r="I956" s="66">
        <f t="shared" si="14"/>
        <v>30</v>
      </c>
      <c r="J956" s="9" t="s">
        <v>474</v>
      </c>
      <c r="K956" s="5" t="s">
        <v>475</v>
      </c>
      <c r="L956" s="20" t="s">
        <v>481</v>
      </c>
    </row>
    <row r="957" spans="1:12" ht="45">
      <c r="A957" s="5">
        <v>954</v>
      </c>
      <c r="B957" s="5" t="s">
        <v>463</v>
      </c>
      <c r="C957" s="5" t="s">
        <v>464</v>
      </c>
      <c r="D957" s="5" t="s">
        <v>465</v>
      </c>
      <c r="E957" s="72" t="s">
        <v>470</v>
      </c>
      <c r="F957" s="65">
        <v>46072</v>
      </c>
      <c r="G957" s="5" t="s">
        <v>175</v>
      </c>
      <c r="H957" s="5" t="s">
        <v>467</v>
      </c>
      <c r="I957" s="66">
        <f t="shared" ref="I957:I973" si="15">22*1.5</f>
        <v>33</v>
      </c>
      <c r="J957" s="9" t="s">
        <v>474</v>
      </c>
      <c r="K957" s="5" t="s">
        <v>475</v>
      </c>
      <c r="L957" s="20" t="s">
        <v>481</v>
      </c>
    </row>
    <row r="958" spans="1:12" ht="45">
      <c r="A958" s="5">
        <v>955</v>
      </c>
      <c r="B958" s="5" t="s">
        <v>463</v>
      </c>
      <c r="C958" s="5" t="s">
        <v>464</v>
      </c>
      <c r="D958" s="5" t="s">
        <v>465</v>
      </c>
      <c r="E958" s="72" t="s">
        <v>470</v>
      </c>
      <c r="F958" s="65">
        <v>46072</v>
      </c>
      <c r="G958" s="5" t="s">
        <v>175</v>
      </c>
      <c r="H958" s="5" t="s">
        <v>467</v>
      </c>
      <c r="I958" s="66">
        <f t="shared" si="15"/>
        <v>33</v>
      </c>
      <c r="J958" s="9" t="s">
        <v>474</v>
      </c>
      <c r="K958" s="5" t="s">
        <v>475</v>
      </c>
      <c r="L958" s="20" t="s">
        <v>481</v>
      </c>
    </row>
    <row r="959" spans="1:12" ht="45">
      <c r="A959" s="5">
        <v>956</v>
      </c>
      <c r="B959" s="5" t="s">
        <v>463</v>
      </c>
      <c r="C959" s="5" t="s">
        <v>464</v>
      </c>
      <c r="D959" s="5" t="s">
        <v>465</v>
      </c>
      <c r="E959" s="72" t="s">
        <v>470</v>
      </c>
      <c r="F959" s="65">
        <v>46072</v>
      </c>
      <c r="G959" s="5" t="s">
        <v>175</v>
      </c>
      <c r="H959" s="5" t="s">
        <v>467</v>
      </c>
      <c r="I959" s="66">
        <f t="shared" si="15"/>
        <v>33</v>
      </c>
      <c r="J959" s="9" t="s">
        <v>474</v>
      </c>
      <c r="K959" s="5" t="s">
        <v>475</v>
      </c>
      <c r="L959" s="20" t="s">
        <v>481</v>
      </c>
    </row>
    <row r="960" spans="1:12" ht="45">
      <c r="A960" s="5">
        <v>957</v>
      </c>
      <c r="B960" s="5" t="s">
        <v>463</v>
      </c>
      <c r="C960" s="5" t="s">
        <v>464</v>
      </c>
      <c r="D960" s="5" t="s">
        <v>465</v>
      </c>
      <c r="E960" s="72" t="s">
        <v>470</v>
      </c>
      <c r="F960" s="65">
        <v>46072</v>
      </c>
      <c r="G960" s="5" t="s">
        <v>175</v>
      </c>
      <c r="H960" s="5" t="s">
        <v>467</v>
      </c>
      <c r="I960" s="66">
        <f t="shared" si="15"/>
        <v>33</v>
      </c>
      <c r="J960" s="9" t="s">
        <v>474</v>
      </c>
      <c r="K960" s="5" t="s">
        <v>475</v>
      </c>
      <c r="L960" s="20" t="s">
        <v>481</v>
      </c>
    </row>
    <row r="961" spans="1:12" ht="45">
      <c r="A961" s="5">
        <v>958</v>
      </c>
      <c r="B961" s="5" t="s">
        <v>463</v>
      </c>
      <c r="C961" s="5" t="s">
        <v>464</v>
      </c>
      <c r="D961" s="5" t="s">
        <v>465</v>
      </c>
      <c r="E961" s="72" t="s">
        <v>470</v>
      </c>
      <c r="F961" s="65">
        <v>46072</v>
      </c>
      <c r="G961" s="5" t="s">
        <v>175</v>
      </c>
      <c r="H961" s="5" t="s">
        <v>467</v>
      </c>
      <c r="I961" s="66">
        <f t="shared" si="15"/>
        <v>33</v>
      </c>
      <c r="J961" s="9" t="s">
        <v>474</v>
      </c>
      <c r="K961" s="5" t="s">
        <v>475</v>
      </c>
      <c r="L961" s="20" t="s">
        <v>481</v>
      </c>
    </row>
    <row r="962" spans="1:12" ht="45">
      <c r="A962" s="5">
        <v>959</v>
      </c>
      <c r="B962" s="5" t="s">
        <v>463</v>
      </c>
      <c r="C962" s="5" t="s">
        <v>464</v>
      </c>
      <c r="D962" s="5" t="s">
        <v>465</v>
      </c>
      <c r="E962" s="72" t="s">
        <v>470</v>
      </c>
      <c r="F962" s="65">
        <v>46072</v>
      </c>
      <c r="G962" s="5" t="s">
        <v>175</v>
      </c>
      <c r="H962" s="5" t="s">
        <v>467</v>
      </c>
      <c r="I962" s="66">
        <f t="shared" si="15"/>
        <v>33</v>
      </c>
      <c r="J962" s="9" t="s">
        <v>474</v>
      </c>
      <c r="K962" s="5" t="s">
        <v>475</v>
      </c>
      <c r="L962" s="20" t="s">
        <v>481</v>
      </c>
    </row>
    <row r="963" spans="1:12" ht="45">
      <c r="A963" s="5">
        <v>960</v>
      </c>
      <c r="B963" s="5" t="s">
        <v>463</v>
      </c>
      <c r="C963" s="5" t="s">
        <v>464</v>
      </c>
      <c r="D963" s="5" t="s">
        <v>465</v>
      </c>
      <c r="E963" s="72" t="s">
        <v>470</v>
      </c>
      <c r="F963" s="65">
        <v>46072</v>
      </c>
      <c r="G963" s="5" t="s">
        <v>175</v>
      </c>
      <c r="H963" s="5" t="s">
        <v>467</v>
      </c>
      <c r="I963" s="66">
        <f t="shared" si="15"/>
        <v>33</v>
      </c>
      <c r="J963" s="9" t="s">
        <v>474</v>
      </c>
      <c r="K963" s="5" t="s">
        <v>475</v>
      </c>
      <c r="L963" s="20" t="s">
        <v>481</v>
      </c>
    </row>
    <row r="964" spans="1:12" ht="45">
      <c r="A964" s="5">
        <v>961</v>
      </c>
      <c r="B964" s="5" t="s">
        <v>463</v>
      </c>
      <c r="C964" s="5" t="s">
        <v>464</v>
      </c>
      <c r="D964" s="5" t="s">
        <v>465</v>
      </c>
      <c r="E964" s="72" t="s">
        <v>470</v>
      </c>
      <c r="F964" s="65">
        <v>46072</v>
      </c>
      <c r="G964" s="5" t="s">
        <v>175</v>
      </c>
      <c r="H964" s="5" t="s">
        <v>467</v>
      </c>
      <c r="I964" s="66">
        <f t="shared" si="15"/>
        <v>33</v>
      </c>
      <c r="J964" s="9" t="s">
        <v>474</v>
      </c>
      <c r="K964" s="5" t="s">
        <v>475</v>
      </c>
      <c r="L964" s="20" t="s">
        <v>481</v>
      </c>
    </row>
    <row r="965" spans="1:12" ht="45">
      <c r="A965" s="5">
        <v>962</v>
      </c>
      <c r="B965" s="5" t="s">
        <v>463</v>
      </c>
      <c r="C965" s="5" t="s">
        <v>464</v>
      </c>
      <c r="D965" s="5" t="s">
        <v>465</v>
      </c>
      <c r="E965" s="72" t="s">
        <v>470</v>
      </c>
      <c r="F965" s="65">
        <v>46072</v>
      </c>
      <c r="G965" s="5" t="s">
        <v>175</v>
      </c>
      <c r="H965" s="5" t="s">
        <v>467</v>
      </c>
      <c r="I965" s="66">
        <f t="shared" si="15"/>
        <v>33</v>
      </c>
      <c r="J965" s="9" t="s">
        <v>474</v>
      </c>
      <c r="K965" s="5" t="s">
        <v>475</v>
      </c>
      <c r="L965" s="20" t="s">
        <v>481</v>
      </c>
    </row>
    <row r="966" spans="1:12" ht="45">
      <c r="A966" s="5">
        <v>963</v>
      </c>
      <c r="B966" s="5" t="s">
        <v>463</v>
      </c>
      <c r="C966" s="5" t="s">
        <v>464</v>
      </c>
      <c r="D966" s="5" t="s">
        <v>465</v>
      </c>
      <c r="E966" s="72" t="s">
        <v>470</v>
      </c>
      <c r="F966" s="65">
        <v>46072</v>
      </c>
      <c r="G966" s="5" t="s">
        <v>175</v>
      </c>
      <c r="H966" s="5" t="s">
        <v>467</v>
      </c>
      <c r="I966" s="66">
        <f t="shared" si="15"/>
        <v>33</v>
      </c>
      <c r="J966" s="9" t="s">
        <v>474</v>
      </c>
      <c r="K966" s="5" t="s">
        <v>475</v>
      </c>
      <c r="L966" s="20" t="s">
        <v>481</v>
      </c>
    </row>
    <row r="967" spans="1:12" ht="45">
      <c r="A967" s="5">
        <v>964</v>
      </c>
      <c r="B967" s="5" t="s">
        <v>463</v>
      </c>
      <c r="C967" s="5" t="s">
        <v>464</v>
      </c>
      <c r="D967" s="5" t="s">
        <v>465</v>
      </c>
      <c r="E967" s="72" t="s">
        <v>470</v>
      </c>
      <c r="F967" s="65">
        <v>46072</v>
      </c>
      <c r="G967" s="5" t="s">
        <v>175</v>
      </c>
      <c r="H967" s="5" t="s">
        <v>467</v>
      </c>
      <c r="I967" s="66">
        <f t="shared" si="15"/>
        <v>33</v>
      </c>
      <c r="J967" s="9" t="s">
        <v>474</v>
      </c>
      <c r="K967" s="5" t="s">
        <v>475</v>
      </c>
      <c r="L967" s="20" t="s">
        <v>481</v>
      </c>
    </row>
    <row r="968" spans="1:12" ht="45">
      <c r="A968" s="5">
        <v>965</v>
      </c>
      <c r="B968" s="5" t="s">
        <v>463</v>
      </c>
      <c r="C968" s="5" t="s">
        <v>464</v>
      </c>
      <c r="D968" s="5" t="s">
        <v>465</v>
      </c>
      <c r="E968" s="72" t="s">
        <v>470</v>
      </c>
      <c r="F968" s="65">
        <v>46072</v>
      </c>
      <c r="G968" s="5" t="s">
        <v>175</v>
      </c>
      <c r="H968" s="5" t="s">
        <v>467</v>
      </c>
      <c r="I968" s="66">
        <f t="shared" si="15"/>
        <v>33</v>
      </c>
      <c r="J968" s="9" t="s">
        <v>474</v>
      </c>
      <c r="K968" s="5" t="s">
        <v>475</v>
      </c>
      <c r="L968" s="20" t="s">
        <v>481</v>
      </c>
    </row>
    <row r="969" spans="1:12" ht="45">
      <c r="A969" s="5">
        <v>966</v>
      </c>
      <c r="B969" s="5" t="s">
        <v>463</v>
      </c>
      <c r="C969" s="5" t="s">
        <v>464</v>
      </c>
      <c r="D969" s="5" t="s">
        <v>465</v>
      </c>
      <c r="E969" s="72" t="s">
        <v>470</v>
      </c>
      <c r="F969" s="65">
        <v>46072</v>
      </c>
      <c r="G969" s="5" t="s">
        <v>175</v>
      </c>
      <c r="H969" s="5" t="s">
        <v>467</v>
      </c>
      <c r="I969" s="66">
        <f t="shared" si="15"/>
        <v>33</v>
      </c>
      <c r="J969" s="9" t="s">
        <v>474</v>
      </c>
      <c r="K969" s="5" t="s">
        <v>475</v>
      </c>
      <c r="L969" s="20" t="s">
        <v>481</v>
      </c>
    </row>
    <row r="970" spans="1:12" ht="45">
      <c r="A970" s="5">
        <v>967</v>
      </c>
      <c r="B970" s="5" t="s">
        <v>463</v>
      </c>
      <c r="C970" s="5" t="s">
        <v>464</v>
      </c>
      <c r="D970" s="5" t="s">
        <v>465</v>
      </c>
      <c r="E970" s="72" t="s">
        <v>470</v>
      </c>
      <c r="F970" s="65">
        <v>46072</v>
      </c>
      <c r="G970" s="5" t="s">
        <v>175</v>
      </c>
      <c r="H970" s="5" t="s">
        <v>467</v>
      </c>
      <c r="I970" s="66">
        <f t="shared" si="15"/>
        <v>33</v>
      </c>
      <c r="J970" s="9" t="s">
        <v>474</v>
      </c>
      <c r="K970" s="5" t="s">
        <v>475</v>
      </c>
      <c r="L970" s="20" t="s">
        <v>481</v>
      </c>
    </row>
    <row r="971" spans="1:12" ht="45">
      <c r="A971" s="5">
        <v>968</v>
      </c>
      <c r="B971" s="5" t="s">
        <v>463</v>
      </c>
      <c r="C971" s="5" t="s">
        <v>464</v>
      </c>
      <c r="D971" s="5" t="s">
        <v>465</v>
      </c>
      <c r="E971" s="72" t="s">
        <v>470</v>
      </c>
      <c r="F971" s="65">
        <v>46072</v>
      </c>
      <c r="G971" s="5" t="s">
        <v>175</v>
      </c>
      <c r="H971" s="5" t="s">
        <v>467</v>
      </c>
      <c r="I971" s="66">
        <f t="shared" si="15"/>
        <v>33</v>
      </c>
      <c r="J971" s="9" t="s">
        <v>474</v>
      </c>
      <c r="K971" s="5" t="s">
        <v>475</v>
      </c>
      <c r="L971" s="20" t="s">
        <v>481</v>
      </c>
    </row>
    <row r="972" spans="1:12" ht="45">
      <c r="A972" s="5">
        <v>969</v>
      </c>
      <c r="B972" s="5" t="s">
        <v>463</v>
      </c>
      <c r="C972" s="5" t="s">
        <v>464</v>
      </c>
      <c r="D972" s="5" t="s">
        <v>465</v>
      </c>
      <c r="E972" s="72" t="s">
        <v>470</v>
      </c>
      <c r="F972" s="65">
        <v>46072</v>
      </c>
      <c r="G972" s="5" t="s">
        <v>175</v>
      </c>
      <c r="H972" s="5" t="s">
        <v>467</v>
      </c>
      <c r="I972" s="66">
        <f t="shared" si="15"/>
        <v>33</v>
      </c>
      <c r="J972" s="9" t="s">
        <v>474</v>
      </c>
      <c r="K972" s="5" t="s">
        <v>475</v>
      </c>
      <c r="L972" s="20" t="s">
        <v>481</v>
      </c>
    </row>
    <row r="973" spans="1:12" ht="45">
      <c r="A973" s="5">
        <v>970</v>
      </c>
      <c r="B973" s="5" t="s">
        <v>463</v>
      </c>
      <c r="C973" s="5" t="s">
        <v>464</v>
      </c>
      <c r="D973" s="5" t="s">
        <v>465</v>
      </c>
      <c r="E973" s="72" t="s">
        <v>470</v>
      </c>
      <c r="F973" s="65">
        <v>46072</v>
      </c>
      <c r="G973" s="5" t="s">
        <v>175</v>
      </c>
      <c r="H973" s="5" t="s">
        <v>467</v>
      </c>
      <c r="I973" s="66">
        <f t="shared" si="15"/>
        <v>33</v>
      </c>
      <c r="J973" s="9" t="s">
        <v>474</v>
      </c>
      <c r="K973" s="5" t="s">
        <v>475</v>
      </c>
      <c r="L973" s="20" t="s">
        <v>481</v>
      </c>
    </row>
    <row r="974" spans="1:12" ht="45">
      <c r="A974" s="5">
        <v>971</v>
      </c>
      <c r="B974" s="5" t="s">
        <v>463</v>
      </c>
      <c r="C974" s="5" t="s">
        <v>464</v>
      </c>
      <c r="D974" s="5" t="s">
        <v>465</v>
      </c>
      <c r="E974" s="72" t="s">
        <v>470</v>
      </c>
      <c r="F974" s="65">
        <v>46073</v>
      </c>
      <c r="G974" s="5" t="s">
        <v>175</v>
      </c>
      <c r="H974" s="5" t="s">
        <v>467</v>
      </c>
      <c r="I974" s="66">
        <f>15*1.5</f>
        <v>22.5</v>
      </c>
      <c r="J974" s="9" t="s">
        <v>474</v>
      </c>
      <c r="K974" s="5" t="s">
        <v>475</v>
      </c>
      <c r="L974" s="20" t="s">
        <v>481</v>
      </c>
    </row>
    <row r="975" spans="1:12" ht="45">
      <c r="A975" s="5">
        <v>972</v>
      </c>
      <c r="B975" s="5" t="s">
        <v>463</v>
      </c>
      <c r="C975" s="5" t="s">
        <v>464</v>
      </c>
      <c r="D975" s="5" t="s">
        <v>465</v>
      </c>
      <c r="E975" s="72" t="s">
        <v>470</v>
      </c>
      <c r="F975" s="65">
        <v>46073</v>
      </c>
      <c r="G975" s="5" t="s">
        <v>175</v>
      </c>
      <c r="H975" s="5" t="s">
        <v>467</v>
      </c>
      <c r="I975" s="66">
        <f>15*1.5</f>
        <v>22.5</v>
      </c>
      <c r="J975" s="9" t="s">
        <v>474</v>
      </c>
      <c r="K975" s="5" t="s">
        <v>475</v>
      </c>
      <c r="L975" s="20" t="s">
        <v>481</v>
      </c>
    </row>
    <row r="976" spans="1:12" ht="45">
      <c r="A976" s="5">
        <v>973</v>
      </c>
      <c r="B976" s="5" t="s">
        <v>463</v>
      </c>
      <c r="C976" s="5" t="s">
        <v>464</v>
      </c>
      <c r="D976" s="5" t="s">
        <v>465</v>
      </c>
      <c r="E976" s="72" t="s">
        <v>470</v>
      </c>
      <c r="F976" s="65">
        <v>46073</v>
      </c>
      <c r="G976" s="5" t="s">
        <v>175</v>
      </c>
      <c r="H976" s="5" t="s">
        <v>467</v>
      </c>
      <c r="I976" s="66">
        <f t="shared" ref="I976:I988" si="16">22*1.5</f>
        <v>33</v>
      </c>
      <c r="J976" s="9" t="s">
        <v>474</v>
      </c>
      <c r="K976" s="5" t="s">
        <v>475</v>
      </c>
      <c r="L976" s="20" t="s">
        <v>481</v>
      </c>
    </row>
    <row r="977" spans="1:12" ht="45">
      <c r="A977" s="5">
        <v>974</v>
      </c>
      <c r="B977" s="5" t="s">
        <v>463</v>
      </c>
      <c r="C977" s="5" t="s">
        <v>464</v>
      </c>
      <c r="D977" s="5" t="s">
        <v>465</v>
      </c>
      <c r="E977" s="72" t="s">
        <v>470</v>
      </c>
      <c r="F977" s="65">
        <v>46073</v>
      </c>
      <c r="G977" s="5" t="s">
        <v>175</v>
      </c>
      <c r="H977" s="5" t="s">
        <v>467</v>
      </c>
      <c r="I977" s="66">
        <f t="shared" si="16"/>
        <v>33</v>
      </c>
      <c r="J977" s="9" t="s">
        <v>474</v>
      </c>
      <c r="K977" s="5" t="s">
        <v>475</v>
      </c>
      <c r="L977" s="20" t="s">
        <v>481</v>
      </c>
    </row>
    <row r="978" spans="1:12" ht="45">
      <c r="A978" s="5">
        <v>975</v>
      </c>
      <c r="B978" s="5" t="s">
        <v>463</v>
      </c>
      <c r="C978" s="5" t="s">
        <v>464</v>
      </c>
      <c r="D978" s="5" t="s">
        <v>465</v>
      </c>
      <c r="E978" s="72" t="s">
        <v>470</v>
      </c>
      <c r="F978" s="65">
        <v>46073</v>
      </c>
      <c r="G978" s="5" t="s">
        <v>175</v>
      </c>
      <c r="H978" s="5" t="s">
        <v>467</v>
      </c>
      <c r="I978" s="66">
        <f t="shared" si="16"/>
        <v>33</v>
      </c>
      <c r="J978" s="9" t="s">
        <v>474</v>
      </c>
      <c r="K978" s="5" t="s">
        <v>475</v>
      </c>
      <c r="L978" s="20" t="s">
        <v>481</v>
      </c>
    </row>
    <row r="979" spans="1:12" ht="45">
      <c r="A979" s="5">
        <v>976</v>
      </c>
      <c r="B979" s="5" t="s">
        <v>463</v>
      </c>
      <c r="C979" s="5" t="s">
        <v>464</v>
      </c>
      <c r="D979" s="5" t="s">
        <v>465</v>
      </c>
      <c r="E979" s="72" t="s">
        <v>470</v>
      </c>
      <c r="F979" s="65">
        <v>46073</v>
      </c>
      <c r="G979" s="5" t="s">
        <v>175</v>
      </c>
      <c r="H979" s="5" t="s">
        <v>467</v>
      </c>
      <c r="I979" s="66">
        <f t="shared" si="16"/>
        <v>33</v>
      </c>
      <c r="J979" s="9" t="s">
        <v>474</v>
      </c>
      <c r="K979" s="5" t="s">
        <v>475</v>
      </c>
      <c r="L979" s="20" t="s">
        <v>481</v>
      </c>
    </row>
    <row r="980" spans="1:12" ht="45">
      <c r="A980" s="5">
        <v>977</v>
      </c>
      <c r="B980" s="5" t="s">
        <v>463</v>
      </c>
      <c r="C980" s="5" t="s">
        <v>464</v>
      </c>
      <c r="D980" s="5" t="s">
        <v>465</v>
      </c>
      <c r="E980" s="72" t="s">
        <v>470</v>
      </c>
      <c r="F980" s="65">
        <v>46073</v>
      </c>
      <c r="G980" s="5" t="s">
        <v>175</v>
      </c>
      <c r="H980" s="5" t="s">
        <v>467</v>
      </c>
      <c r="I980" s="66">
        <f t="shared" si="16"/>
        <v>33</v>
      </c>
      <c r="J980" s="9" t="s">
        <v>474</v>
      </c>
      <c r="K980" s="5" t="s">
        <v>475</v>
      </c>
      <c r="L980" s="20" t="s">
        <v>481</v>
      </c>
    </row>
    <row r="981" spans="1:12" ht="45">
      <c r="A981" s="5">
        <v>978</v>
      </c>
      <c r="B981" s="5" t="s">
        <v>463</v>
      </c>
      <c r="C981" s="5" t="s">
        <v>464</v>
      </c>
      <c r="D981" s="5" t="s">
        <v>465</v>
      </c>
      <c r="E981" s="72" t="s">
        <v>470</v>
      </c>
      <c r="F981" s="65">
        <v>46073</v>
      </c>
      <c r="G981" s="5" t="s">
        <v>175</v>
      </c>
      <c r="H981" s="5" t="s">
        <v>467</v>
      </c>
      <c r="I981" s="66">
        <f t="shared" si="16"/>
        <v>33</v>
      </c>
      <c r="J981" s="9" t="s">
        <v>474</v>
      </c>
      <c r="K981" s="5" t="s">
        <v>475</v>
      </c>
      <c r="L981" s="20" t="s">
        <v>481</v>
      </c>
    </row>
    <row r="982" spans="1:12" ht="45">
      <c r="A982" s="5">
        <v>979</v>
      </c>
      <c r="B982" s="5" t="s">
        <v>463</v>
      </c>
      <c r="C982" s="5" t="s">
        <v>464</v>
      </c>
      <c r="D982" s="5" t="s">
        <v>465</v>
      </c>
      <c r="E982" s="72" t="s">
        <v>470</v>
      </c>
      <c r="F982" s="65">
        <v>46073</v>
      </c>
      <c r="G982" s="5" t="s">
        <v>175</v>
      </c>
      <c r="H982" s="5" t="s">
        <v>467</v>
      </c>
      <c r="I982" s="66">
        <f t="shared" si="16"/>
        <v>33</v>
      </c>
      <c r="J982" s="9" t="s">
        <v>474</v>
      </c>
      <c r="K982" s="5" t="s">
        <v>475</v>
      </c>
      <c r="L982" s="20" t="s">
        <v>481</v>
      </c>
    </row>
    <row r="983" spans="1:12" ht="45">
      <c r="A983" s="5">
        <v>980</v>
      </c>
      <c r="B983" s="5" t="s">
        <v>463</v>
      </c>
      <c r="C983" s="5" t="s">
        <v>464</v>
      </c>
      <c r="D983" s="5" t="s">
        <v>465</v>
      </c>
      <c r="E983" s="72" t="s">
        <v>470</v>
      </c>
      <c r="F983" s="65">
        <v>46073</v>
      </c>
      <c r="G983" s="5" t="s">
        <v>175</v>
      </c>
      <c r="H983" s="5" t="s">
        <v>467</v>
      </c>
      <c r="I983" s="66">
        <f t="shared" si="16"/>
        <v>33</v>
      </c>
      <c r="J983" s="9" t="s">
        <v>474</v>
      </c>
      <c r="K983" s="5" t="s">
        <v>475</v>
      </c>
      <c r="L983" s="20" t="s">
        <v>481</v>
      </c>
    </row>
    <row r="984" spans="1:12" ht="45">
      <c r="A984" s="5">
        <v>981</v>
      </c>
      <c r="B984" s="5" t="s">
        <v>463</v>
      </c>
      <c r="C984" s="5" t="s">
        <v>464</v>
      </c>
      <c r="D984" s="5" t="s">
        <v>465</v>
      </c>
      <c r="E984" s="72" t="s">
        <v>470</v>
      </c>
      <c r="F984" s="65">
        <v>46073</v>
      </c>
      <c r="G984" s="5" t="s">
        <v>175</v>
      </c>
      <c r="H984" s="5" t="s">
        <v>467</v>
      </c>
      <c r="I984" s="66">
        <f t="shared" si="16"/>
        <v>33</v>
      </c>
      <c r="J984" s="9" t="s">
        <v>474</v>
      </c>
      <c r="K984" s="5" t="s">
        <v>475</v>
      </c>
      <c r="L984" s="20" t="s">
        <v>481</v>
      </c>
    </row>
    <row r="985" spans="1:12" ht="45">
      <c r="A985" s="5">
        <v>982</v>
      </c>
      <c r="B985" s="5" t="s">
        <v>463</v>
      </c>
      <c r="C985" s="5" t="s">
        <v>464</v>
      </c>
      <c r="D985" s="5" t="s">
        <v>465</v>
      </c>
      <c r="E985" s="72" t="s">
        <v>470</v>
      </c>
      <c r="F985" s="65">
        <v>46073</v>
      </c>
      <c r="G985" s="5" t="s">
        <v>175</v>
      </c>
      <c r="H985" s="5" t="s">
        <v>467</v>
      </c>
      <c r="I985" s="66">
        <f t="shared" si="16"/>
        <v>33</v>
      </c>
      <c r="J985" s="9" t="s">
        <v>474</v>
      </c>
      <c r="K985" s="5" t="s">
        <v>475</v>
      </c>
      <c r="L985" s="20" t="s">
        <v>481</v>
      </c>
    </row>
    <row r="986" spans="1:12" ht="45">
      <c r="A986" s="5">
        <v>983</v>
      </c>
      <c r="B986" s="5" t="s">
        <v>463</v>
      </c>
      <c r="C986" s="5" t="s">
        <v>464</v>
      </c>
      <c r="D986" s="5" t="s">
        <v>465</v>
      </c>
      <c r="E986" s="72" t="s">
        <v>470</v>
      </c>
      <c r="F986" s="65">
        <v>46073</v>
      </c>
      <c r="G986" s="5" t="s">
        <v>175</v>
      </c>
      <c r="H986" s="5" t="s">
        <v>467</v>
      </c>
      <c r="I986" s="66">
        <f t="shared" si="16"/>
        <v>33</v>
      </c>
      <c r="J986" s="9" t="s">
        <v>474</v>
      </c>
      <c r="K986" s="5" t="s">
        <v>475</v>
      </c>
      <c r="L986" s="20" t="s">
        <v>481</v>
      </c>
    </row>
    <row r="987" spans="1:12" ht="45">
      <c r="A987" s="5">
        <v>984</v>
      </c>
      <c r="B987" s="5" t="s">
        <v>463</v>
      </c>
      <c r="C987" s="5" t="s">
        <v>464</v>
      </c>
      <c r="D987" s="5" t="s">
        <v>465</v>
      </c>
      <c r="E987" s="72" t="s">
        <v>470</v>
      </c>
      <c r="F987" s="65">
        <v>46073</v>
      </c>
      <c r="G987" s="5" t="s">
        <v>175</v>
      </c>
      <c r="H987" s="5" t="s">
        <v>467</v>
      </c>
      <c r="I987" s="66">
        <f t="shared" si="16"/>
        <v>33</v>
      </c>
      <c r="J987" s="9" t="s">
        <v>474</v>
      </c>
      <c r="K987" s="5" t="s">
        <v>475</v>
      </c>
      <c r="L987" s="20" t="s">
        <v>481</v>
      </c>
    </row>
    <row r="988" spans="1:12" ht="45">
      <c r="A988" s="5">
        <v>985</v>
      </c>
      <c r="B988" s="5" t="s">
        <v>463</v>
      </c>
      <c r="C988" s="5" t="s">
        <v>464</v>
      </c>
      <c r="D988" s="5" t="s">
        <v>465</v>
      </c>
      <c r="E988" s="72" t="s">
        <v>470</v>
      </c>
      <c r="F988" s="65">
        <v>46073</v>
      </c>
      <c r="G988" s="5" t="s">
        <v>175</v>
      </c>
      <c r="H988" s="5" t="s">
        <v>467</v>
      </c>
      <c r="I988" s="66">
        <f t="shared" si="16"/>
        <v>33</v>
      </c>
      <c r="J988" s="9" t="s">
        <v>474</v>
      </c>
      <c r="K988" s="5" t="s">
        <v>475</v>
      </c>
      <c r="L988" s="20" t="s">
        <v>481</v>
      </c>
    </row>
    <row r="989" spans="1:12" ht="45">
      <c r="A989" s="5">
        <v>986</v>
      </c>
      <c r="B989" s="5" t="s">
        <v>463</v>
      </c>
      <c r="C989" s="5" t="s">
        <v>464</v>
      </c>
      <c r="D989" s="5" t="s">
        <v>465</v>
      </c>
      <c r="E989" s="72" t="s">
        <v>470</v>
      </c>
      <c r="F989" s="65">
        <v>46076</v>
      </c>
      <c r="G989" s="5" t="s">
        <v>175</v>
      </c>
      <c r="H989" s="5" t="s">
        <v>467</v>
      </c>
      <c r="I989" s="66">
        <f t="shared" ref="I989:I1008" si="17">15*1.5</f>
        <v>22.5</v>
      </c>
      <c r="J989" s="9" t="s">
        <v>474</v>
      </c>
      <c r="K989" s="5" t="s">
        <v>475</v>
      </c>
      <c r="L989" s="20" t="s">
        <v>481</v>
      </c>
    </row>
    <row r="990" spans="1:12" ht="45">
      <c r="A990" s="5">
        <v>987</v>
      </c>
      <c r="B990" s="5" t="s">
        <v>463</v>
      </c>
      <c r="C990" s="5" t="s">
        <v>464</v>
      </c>
      <c r="D990" s="5" t="s">
        <v>465</v>
      </c>
      <c r="E990" s="72" t="s">
        <v>470</v>
      </c>
      <c r="F990" s="65">
        <v>46076</v>
      </c>
      <c r="G990" s="5" t="s">
        <v>175</v>
      </c>
      <c r="H990" s="5" t="s">
        <v>467</v>
      </c>
      <c r="I990" s="66">
        <f t="shared" si="17"/>
        <v>22.5</v>
      </c>
      <c r="J990" s="9" t="s">
        <v>474</v>
      </c>
      <c r="K990" s="5" t="s">
        <v>475</v>
      </c>
      <c r="L990" s="20" t="s">
        <v>481</v>
      </c>
    </row>
    <row r="991" spans="1:12" ht="45">
      <c r="A991" s="5">
        <v>988</v>
      </c>
      <c r="B991" s="5" t="s">
        <v>463</v>
      </c>
      <c r="C991" s="5" t="s">
        <v>464</v>
      </c>
      <c r="D991" s="5" t="s">
        <v>465</v>
      </c>
      <c r="E991" s="72" t="s">
        <v>470</v>
      </c>
      <c r="F991" s="65">
        <v>46076</v>
      </c>
      <c r="G991" s="5" t="s">
        <v>175</v>
      </c>
      <c r="H991" s="5" t="s">
        <v>467</v>
      </c>
      <c r="I991" s="66">
        <f t="shared" si="17"/>
        <v>22.5</v>
      </c>
      <c r="J991" s="9" t="s">
        <v>474</v>
      </c>
      <c r="K991" s="5" t="s">
        <v>475</v>
      </c>
      <c r="L991" s="20" t="s">
        <v>481</v>
      </c>
    </row>
    <row r="992" spans="1:12" ht="45">
      <c r="A992" s="5">
        <v>989</v>
      </c>
      <c r="B992" s="5" t="s">
        <v>463</v>
      </c>
      <c r="C992" s="5" t="s">
        <v>464</v>
      </c>
      <c r="D992" s="5" t="s">
        <v>465</v>
      </c>
      <c r="E992" s="72" t="s">
        <v>470</v>
      </c>
      <c r="F992" s="65">
        <v>46076</v>
      </c>
      <c r="G992" s="5" t="s">
        <v>175</v>
      </c>
      <c r="H992" s="5" t="s">
        <v>467</v>
      </c>
      <c r="I992" s="66">
        <f t="shared" si="17"/>
        <v>22.5</v>
      </c>
      <c r="J992" s="9" t="s">
        <v>474</v>
      </c>
      <c r="K992" s="5" t="s">
        <v>475</v>
      </c>
      <c r="L992" s="20" t="s">
        <v>481</v>
      </c>
    </row>
    <row r="993" spans="1:12" ht="45">
      <c r="A993" s="5">
        <v>990</v>
      </c>
      <c r="B993" s="5" t="s">
        <v>463</v>
      </c>
      <c r="C993" s="5" t="s">
        <v>464</v>
      </c>
      <c r="D993" s="5" t="s">
        <v>465</v>
      </c>
      <c r="E993" s="72" t="s">
        <v>470</v>
      </c>
      <c r="F993" s="65">
        <v>46076</v>
      </c>
      <c r="G993" s="5" t="s">
        <v>175</v>
      </c>
      <c r="H993" s="5" t="s">
        <v>467</v>
      </c>
      <c r="I993" s="66">
        <f t="shared" si="17"/>
        <v>22.5</v>
      </c>
      <c r="J993" s="9" t="s">
        <v>474</v>
      </c>
      <c r="K993" s="5" t="s">
        <v>475</v>
      </c>
      <c r="L993" s="20" t="s">
        <v>481</v>
      </c>
    </row>
    <row r="994" spans="1:12" ht="45">
      <c r="A994" s="5">
        <v>991</v>
      </c>
      <c r="B994" s="5" t="s">
        <v>463</v>
      </c>
      <c r="C994" s="5" t="s">
        <v>464</v>
      </c>
      <c r="D994" s="5" t="s">
        <v>465</v>
      </c>
      <c r="E994" s="72" t="s">
        <v>470</v>
      </c>
      <c r="F994" s="65">
        <v>46076</v>
      </c>
      <c r="G994" s="5" t="s">
        <v>175</v>
      </c>
      <c r="H994" s="5" t="s">
        <v>467</v>
      </c>
      <c r="I994" s="66">
        <f t="shared" si="17"/>
        <v>22.5</v>
      </c>
      <c r="J994" s="9" t="s">
        <v>474</v>
      </c>
      <c r="K994" s="5" t="s">
        <v>475</v>
      </c>
      <c r="L994" s="20" t="s">
        <v>481</v>
      </c>
    </row>
    <row r="995" spans="1:12" ht="45">
      <c r="A995" s="5">
        <v>992</v>
      </c>
      <c r="B995" s="5" t="s">
        <v>463</v>
      </c>
      <c r="C995" s="5" t="s">
        <v>464</v>
      </c>
      <c r="D995" s="5" t="s">
        <v>465</v>
      </c>
      <c r="E995" s="72" t="s">
        <v>470</v>
      </c>
      <c r="F995" s="65">
        <v>46076</v>
      </c>
      <c r="G995" s="5" t="s">
        <v>175</v>
      </c>
      <c r="H995" s="5" t="s">
        <v>467</v>
      </c>
      <c r="I995" s="66">
        <f t="shared" si="17"/>
        <v>22.5</v>
      </c>
      <c r="J995" s="9" t="s">
        <v>474</v>
      </c>
      <c r="K995" s="5" t="s">
        <v>475</v>
      </c>
      <c r="L995" s="20" t="s">
        <v>481</v>
      </c>
    </row>
    <row r="996" spans="1:12" ht="45">
      <c r="A996" s="5">
        <v>993</v>
      </c>
      <c r="B996" s="5" t="s">
        <v>463</v>
      </c>
      <c r="C996" s="5" t="s">
        <v>464</v>
      </c>
      <c r="D996" s="5" t="s">
        <v>465</v>
      </c>
      <c r="E996" s="72" t="s">
        <v>470</v>
      </c>
      <c r="F996" s="65">
        <v>46076</v>
      </c>
      <c r="G996" s="5" t="s">
        <v>175</v>
      </c>
      <c r="H996" s="5" t="s">
        <v>467</v>
      </c>
      <c r="I996" s="66">
        <f t="shared" si="17"/>
        <v>22.5</v>
      </c>
      <c r="J996" s="9" t="s">
        <v>474</v>
      </c>
      <c r="K996" s="5" t="s">
        <v>475</v>
      </c>
      <c r="L996" s="20" t="s">
        <v>481</v>
      </c>
    </row>
    <row r="997" spans="1:12" ht="45">
      <c r="A997" s="5">
        <v>994</v>
      </c>
      <c r="B997" s="5" t="s">
        <v>463</v>
      </c>
      <c r="C997" s="5" t="s">
        <v>464</v>
      </c>
      <c r="D997" s="5" t="s">
        <v>465</v>
      </c>
      <c r="E997" s="72" t="s">
        <v>470</v>
      </c>
      <c r="F997" s="65">
        <v>46076</v>
      </c>
      <c r="G997" s="5" t="s">
        <v>175</v>
      </c>
      <c r="H997" s="5" t="s">
        <v>467</v>
      </c>
      <c r="I997" s="66">
        <f t="shared" si="17"/>
        <v>22.5</v>
      </c>
      <c r="J997" s="9" t="s">
        <v>474</v>
      </c>
      <c r="K997" s="5" t="s">
        <v>475</v>
      </c>
      <c r="L997" s="20" t="s">
        <v>481</v>
      </c>
    </row>
    <row r="998" spans="1:12" ht="45">
      <c r="A998" s="5">
        <v>995</v>
      </c>
      <c r="B998" s="5" t="s">
        <v>463</v>
      </c>
      <c r="C998" s="5" t="s">
        <v>464</v>
      </c>
      <c r="D998" s="5" t="s">
        <v>465</v>
      </c>
      <c r="E998" s="72" t="s">
        <v>470</v>
      </c>
      <c r="F998" s="65">
        <v>46076</v>
      </c>
      <c r="G998" s="5" t="s">
        <v>175</v>
      </c>
      <c r="H998" s="5" t="s">
        <v>467</v>
      </c>
      <c r="I998" s="66">
        <f t="shared" si="17"/>
        <v>22.5</v>
      </c>
      <c r="J998" s="9" t="s">
        <v>474</v>
      </c>
      <c r="K998" s="5" t="s">
        <v>475</v>
      </c>
      <c r="L998" s="20" t="s">
        <v>481</v>
      </c>
    </row>
    <row r="999" spans="1:12" ht="45">
      <c r="A999" s="5">
        <v>996</v>
      </c>
      <c r="B999" s="5" t="s">
        <v>463</v>
      </c>
      <c r="C999" s="5" t="s">
        <v>464</v>
      </c>
      <c r="D999" s="5" t="s">
        <v>465</v>
      </c>
      <c r="E999" s="72" t="s">
        <v>470</v>
      </c>
      <c r="F999" s="65">
        <v>46076</v>
      </c>
      <c r="G999" s="5" t="s">
        <v>175</v>
      </c>
      <c r="H999" s="5" t="s">
        <v>467</v>
      </c>
      <c r="I999" s="66">
        <f t="shared" si="17"/>
        <v>22.5</v>
      </c>
      <c r="J999" s="9" t="s">
        <v>474</v>
      </c>
      <c r="K999" s="5" t="s">
        <v>475</v>
      </c>
      <c r="L999" s="20" t="s">
        <v>481</v>
      </c>
    </row>
    <row r="1000" spans="1:12" ht="45">
      <c r="A1000" s="5">
        <v>997</v>
      </c>
      <c r="B1000" s="5" t="s">
        <v>463</v>
      </c>
      <c r="C1000" s="5" t="s">
        <v>464</v>
      </c>
      <c r="D1000" s="5" t="s">
        <v>465</v>
      </c>
      <c r="E1000" s="72" t="s">
        <v>470</v>
      </c>
      <c r="F1000" s="65">
        <v>46076</v>
      </c>
      <c r="G1000" s="5" t="s">
        <v>175</v>
      </c>
      <c r="H1000" s="5" t="s">
        <v>467</v>
      </c>
      <c r="I1000" s="66">
        <f t="shared" si="17"/>
        <v>22.5</v>
      </c>
      <c r="J1000" s="9" t="s">
        <v>474</v>
      </c>
      <c r="K1000" s="5" t="s">
        <v>475</v>
      </c>
      <c r="L1000" s="20" t="s">
        <v>481</v>
      </c>
    </row>
    <row r="1001" spans="1:12" ht="45">
      <c r="A1001" s="5">
        <v>998</v>
      </c>
      <c r="B1001" s="5" t="s">
        <v>463</v>
      </c>
      <c r="C1001" s="5" t="s">
        <v>464</v>
      </c>
      <c r="D1001" s="5" t="s">
        <v>465</v>
      </c>
      <c r="E1001" s="72" t="s">
        <v>470</v>
      </c>
      <c r="F1001" s="65">
        <v>46076</v>
      </c>
      <c r="G1001" s="5" t="s">
        <v>175</v>
      </c>
      <c r="H1001" s="5" t="s">
        <v>467</v>
      </c>
      <c r="I1001" s="66">
        <f t="shared" si="17"/>
        <v>22.5</v>
      </c>
      <c r="J1001" s="9" t="s">
        <v>474</v>
      </c>
      <c r="K1001" s="5" t="s">
        <v>475</v>
      </c>
      <c r="L1001" s="20" t="s">
        <v>481</v>
      </c>
    </row>
    <row r="1002" spans="1:12" ht="45">
      <c r="A1002" s="5">
        <v>999</v>
      </c>
      <c r="B1002" s="5" t="s">
        <v>463</v>
      </c>
      <c r="C1002" s="5" t="s">
        <v>464</v>
      </c>
      <c r="D1002" s="5" t="s">
        <v>465</v>
      </c>
      <c r="E1002" s="72" t="s">
        <v>470</v>
      </c>
      <c r="F1002" s="65">
        <v>46076</v>
      </c>
      <c r="G1002" s="5" t="s">
        <v>175</v>
      </c>
      <c r="H1002" s="5" t="s">
        <v>467</v>
      </c>
      <c r="I1002" s="66">
        <f t="shared" si="17"/>
        <v>22.5</v>
      </c>
      <c r="J1002" s="9" t="s">
        <v>474</v>
      </c>
      <c r="K1002" s="5" t="s">
        <v>475</v>
      </c>
      <c r="L1002" s="20" t="s">
        <v>481</v>
      </c>
    </row>
    <row r="1003" spans="1:12" ht="45">
      <c r="A1003" s="5">
        <v>1000</v>
      </c>
      <c r="B1003" s="5" t="s">
        <v>463</v>
      </c>
      <c r="C1003" s="5" t="s">
        <v>464</v>
      </c>
      <c r="D1003" s="5" t="s">
        <v>465</v>
      </c>
      <c r="E1003" s="72" t="s">
        <v>470</v>
      </c>
      <c r="F1003" s="65">
        <v>46076</v>
      </c>
      <c r="G1003" s="5" t="s">
        <v>175</v>
      </c>
      <c r="H1003" s="5" t="s">
        <v>467</v>
      </c>
      <c r="I1003" s="66">
        <f t="shared" si="17"/>
        <v>22.5</v>
      </c>
      <c r="J1003" s="9" t="s">
        <v>474</v>
      </c>
      <c r="K1003" s="5" t="s">
        <v>475</v>
      </c>
      <c r="L1003" s="20" t="s">
        <v>481</v>
      </c>
    </row>
    <row r="1004" spans="1:12" ht="45">
      <c r="A1004" s="5">
        <v>1001</v>
      </c>
      <c r="B1004" s="5" t="s">
        <v>463</v>
      </c>
      <c r="C1004" s="5" t="s">
        <v>464</v>
      </c>
      <c r="D1004" s="5" t="s">
        <v>465</v>
      </c>
      <c r="E1004" s="72" t="s">
        <v>470</v>
      </c>
      <c r="F1004" s="65">
        <v>46076</v>
      </c>
      <c r="G1004" s="5" t="s">
        <v>175</v>
      </c>
      <c r="H1004" s="5" t="s">
        <v>467</v>
      </c>
      <c r="I1004" s="66">
        <f t="shared" si="17"/>
        <v>22.5</v>
      </c>
      <c r="J1004" s="9" t="s">
        <v>474</v>
      </c>
      <c r="K1004" s="5" t="s">
        <v>475</v>
      </c>
      <c r="L1004" s="20" t="s">
        <v>481</v>
      </c>
    </row>
    <row r="1005" spans="1:12" ht="45">
      <c r="A1005" s="5">
        <v>1002</v>
      </c>
      <c r="B1005" s="5" t="s">
        <v>463</v>
      </c>
      <c r="C1005" s="5" t="s">
        <v>464</v>
      </c>
      <c r="D1005" s="5" t="s">
        <v>465</v>
      </c>
      <c r="E1005" s="72" t="s">
        <v>470</v>
      </c>
      <c r="F1005" s="65">
        <v>46076</v>
      </c>
      <c r="G1005" s="5" t="s">
        <v>175</v>
      </c>
      <c r="H1005" s="5" t="s">
        <v>467</v>
      </c>
      <c r="I1005" s="66">
        <f t="shared" si="17"/>
        <v>22.5</v>
      </c>
      <c r="J1005" s="9" t="s">
        <v>474</v>
      </c>
      <c r="K1005" s="5" t="s">
        <v>475</v>
      </c>
      <c r="L1005" s="20" t="s">
        <v>481</v>
      </c>
    </row>
    <row r="1006" spans="1:12" ht="45">
      <c r="A1006" s="5">
        <v>1003</v>
      </c>
      <c r="B1006" s="5" t="s">
        <v>463</v>
      </c>
      <c r="C1006" s="5" t="s">
        <v>464</v>
      </c>
      <c r="D1006" s="5" t="s">
        <v>465</v>
      </c>
      <c r="E1006" s="72" t="s">
        <v>470</v>
      </c>
      <c r="F1006" s="65">
        <v>46076</v>
      </c>
      <c r="G1006" s="5" t="s">
        <v>175</v>
      </c>
      <c r="H1006" s="5" t="s">
        <v>467</v>
      </c>
      <c r="I1006" s="66">
        <f t="shared" si="17"/>
        <v>22.5</v>
      </c>
      <c r="J1006" s="9" t="s">
        <v>474</v>
      </c>
      <c r="K1006" s="5" t="s">
        <v>475</v>
      </c>
      <c r="L1006" s="20" t="s">
        <v>481</v>
      </c>
    </row>
    <row r="1007" spans="1:12" ht="45">
      <c r="A1007" s="5">
        <v>1004</v>
      </c>
      <c r="B1007" s="5" t="s">
        <v>463</v>
      </c>
      <c r="C1007" s="5" t="s">
        <v>464</v>
      </c>
      <c r="D1007" s="5" t="s">
        <v>465</v>
      </c>
      <c r="E1007" s="72" t="s">
        <v>470</v>
      </c>
      <c r="F1007" s="65">
        <v>46076</v>
      </c>
      <c r="G1007" s="5" t="s">
        <v>175</v>
      </c>
      <c r="H1007" s="5" t="s">
        <v>467</v>
      </c>
      <c r="I1007" s="66">
        <f t="shared" si="17"/>
        <v>22.5</v>
      </c>
      <c r="J1007" s="9" t="s">
        <v>474</v>
      </c>
      <c r="K1007" s="5" t="s">
        <v>475</v>
      </c>
      <c r="L1007" s="20" t="s">
        <v>481</v>
      </c>
    </row>
    <row r="1008" spans="1:12" ht="45">
      <c r="A1008" s="5">
        <v>1005</v>
      </c>
      <c r="B1008" s="5" t="s">
        <v>463</v>
      </c>
      <c r="C1008" s="5" t="s">
        <v>464</v>
      </c>
      <c r="D1008" s="5" t="s">
        <v>465</v>
      </c>
      <c r="E1008" s="72" t="s">
        <v>470</v>
      </c>
      <c r="F1008" s="65">
        <v>46076</v>
      </c>
      <c r="G1008" s="5" t="s">
        <v>175</v>
      </c>
      <c r="H1008" s="5" t="s">
        <v>467</v>
      </c>
      <c r="I1008" s="66">
        <f t="shared" si="17"/>
        <v>22.5</v>
      </c>
      <c r="J1008" s="9" t="s">
        <v>474</v>
      </c>
      <c r="K1008" s="5" t="s">
        <v>475</v>
      </c>
      <c r="L1008" s="20" t="s">
        <v>481</v>
      </c>
    </row>
    <row r="1009" spans="1:12" ht="45">
      <c r="A1009" s="5">
        <v>1006</v>
      </c>
      <c r="B1009" s="5" t="s">
        <v>463</v>
      </c>
      <c r="C1009" s="5" t="s">
        <v>464</v>
      </c>
      <c r="D1009" s="5" t="s">
        <v>465</v>
      </c>
      <c r="E1009" s="72" t="s">
        <v>470</v>
      </c>
      <c r="F1009" s="65">
        <v>46076</v>
      </c>
      <c r="G1009" s="5" t="s">
        <v>175</v>
      </c>
      <c r="H1009" s="5" t="s">
        <v>467</v>
      </c>
      <c r="I1009" s="66">
        <f t="shared" ref="I1009:I1016" si="18">22*1.5</f>
        <v>33</v>
      </c>
      <c r="J1009" s="9" t="s">
        <v>474</v>
      </c>
      <c r="K1009" s="5" t="s">
        <v>475</v>
      </c>
      <c r="L1009" s="20" t="s">
        <v>481</v>
      </c>
    </row>
    <row r="1010" spans="1:12" ht="45">
      <c r="A1010" s="5">
        <v>1007</v>
      </c>
      <c r="B1010" s="5" t="s">
        <v>463</v>
      </c>
      <c r="C1010" s="5" t="s">
        <v>464</v>
      </c>
      <c r="D1010" s="5" t="s">
        <v>465</v>
      </c>
      <c r="E1010" s="72" t="s">
        <v>470</v>
      </c>
      <c r="F1010" s="65">
        <v>46076</v>
      </c>
      <c r="G1010" s="5" t="s">
        <v>175</v>
      </c>
      <c r="H1010" s="5" t="s">
        <v>467</v>
      </c>
      <c r="I1010" s="66">
        <f t="shared" si="18"/>
        <v>33</v>
      </c>
      <c r="J1010" s="9" t="s">
        <v>474</v>
      </c>
      <c r="K1010" s="5" t="s">
        <v>475</v>
      </c>
      <c r="L1010" s="20" t="s">
        <v>481</v>
      </c>
    </row>
    <row r="1011" spans="1:12" ht="45">
      <c r="A1011" s="5">
        <v>1008</v>
      </c>
      <c r="B1011" s="5" t="s">
        <v>463</v>
      </c>
      <c r="C1011" s="5" t="s">
        <v>464</v>
      </c>
      <c r="D1011" s="5" t="s">
        <v>465</v>
      </c>
      <c r="E1011" s="72" t="s">
        <v>470</v>
      </c>
      <c r="F1011" s="65">
        <v>46076</v>
      </c>
      <c r="G1011" s="5" t="s">
        <v>175</v>
      </c>
      <c r="H1011" s="5" t="s">
        <v>467</v>
      </c>
      <c r="I1011" s="66">
        <f t="shared" si="18"/>
        <v>33</v>
      </c>
      <c r="J1011" s="9" t="s">
        <v>474</v>
      </c>
      <c r="K1011" s="5" t="s">
        <v>475</v>
      </c>
      <c r="L1011" s="20" t="s">
        <v>481</v>
      </c>
    </row>
    <row r="1012" spans="1:12" ht="45">
      <c r="A1012" s="5">
        <v>1009</v>
      </c>
      <c r="B1012" s="5" t="s">
        <v>463</v>
      </c>
      <c r="C1012" s="5" t="s">
        <v>464</v>
      </c>
      <c r="D1012" s="5" t="s">
        <v>465</v>
      </c>
      <c r="E1012" s="72" t="s">
        <v>470</v>
      </c>
      <c r="F1012" s="65">
        <v>46076</v>
      </c>
      <c r="G1012" s="5" t="s">
        <v>175</v>
      </c>
      <c r="H1012" s="5" t="s">
        <v>467</v>
      </c>
      <c r="I1012" s="66">
        <f t="shared" si="18"/>
        <v>33</v>
      </c>
      <c r="J1012" s="9" t="s">
        <v>474</v>
      </c>
      <c r="K1012" s="5" t="s">
        <v>475</v>
      </c>
      <c r="L1012" s="20" t="s">
        <v>481</v>
      </c>
    </row>
    <row r="1013" spans="1:12" ht="45">
      <c r="A1013" s="5">
        <v>1010</v>
      </c>
      <c r="B1013" s="5" t="s">
        <v>463</v>
      </c>
      <c r="C1013" s="5" t="s">
        <v>464</v>
      </c>
      <c r="D1013" s="5" t="s">
        <v>465</v>
      </c>
      <c r="E1013" s="72" t="s">
        <v>470</v>
      </c>
      <c r="F1013" s="65">
        <v>46076</v>
      </c>
      <c r="G1013" s="5" t="s">
        <v>175</v>
      </c>
      <c r="H1013" s="5" t="s">
        <v>467</v>
      </c>
      <c r="I1013" s="66">
        <f t="shared" si="18"/>
        <v>33</v>
      </c>
      <c r="J1013" s="9" t="s">
        <v>474</v>
      </c>
      <c r="K1013" s="5" t="s">
        <v>475</v>
      </c>
      <c r="L1013" s="20" t="s">
        <v>481</v>
      </c>
    </row>
    <row r="1014" spans="1:12" ht="45">
      <c r="A1014" s="5">
        <v>1011</v>
      </c>
      <c r="B1014" s="5" t="s">
        <v>463</v>
      </c>
      <c r="C1014" s="5" t="s">
        <v>464</v>
      </c>
      <c r="D1014" s="5" t="s">
        <v>465</v>
      </c>
      <c r="E1014" s="72" t="s">
        <v>470</v>
      </c>
      <c r="F1014" s="65">
        <v>46076</v>
      </c>
      <c r="G1014" s="5" t="s">
        <v>175</v>
      </c>
      <c r="H1014" s="5" t="s">
        <v>467</v>
      </c>
      <c r="I1014" s="66">
        <f t="shared" si="18"/>
        <v>33</v>
      </c>
      <c r="J1014" s="9" t="s">
        <v>474</v>
      </c>
      <c r="K1014" s="5" t="s">
        <v>475</v>
      </c>
      <c r="L1014" s="20" t="s">
        <v>481</v>
      </c>
    </row>
    <row r="1015" spans="1:12" ht="45">
      <c r="A1015" s="5">
        <v>1012</v>
      </c>
      <c r="B1015" s="5" t="s">
        <v>463</v>
      </c>
      <c r="C1015" s="5" t="s">
        <v>464</v>
      </c>
      <c r="D1015" s="5" t="s">
        <v>465</v>
      </c>
      <c r="E1015" s="72" t="s">
        <v>470</v>
      </c>
      <c r="F1015" s="65">
        <v>46076</v>
      </c>
      <c r="G1015" s="5" t="s">
        <v>175</v>
      </c>
      <c r="H1015" s="5" t="s">
        <v>467</v>
      </c>
      <c r="I1015" s="66">
        <f t="shared" si="18"/>
        <v>33</v>
      </c>
      <c r="J1015" s="9" t="s">
        <v>474</v>
      </c>
      <c r="K1015" s="5" t="s">
        <v>475</v>
      </c>
      <c r="L1015" s="20" t="s">
        <v>481</v>
      </c>
    </row>
    <row r="1016" spans="1:12" ht="45">
      <c r="A1016" s="5">
        <v>1013</v>
      </c>
      <c r="B1016" s="5" t="s">
        <v>463</v>
      </c>
      <c r="C1016" s="5" t="s">
        <v>464</v>
      </c>
      <c r="D1016" s="5" t="s">
        <v>465</v>
      </c>
      <c r="E1016" s="72" t="s">
        <v>470</v>
      </c>
      <c r="F1016" s="65">
        <v>46076</v>
      </c>
      <c r="G1016" s="5" t="s">
        <v>175</v>
      </c>
      <c r="H1016" s="5" t="s">
        <v>467</v>
      </c>
      <c r="I1016" s="66">
        <f t="shared" si="18"/>
        <v>33</v>
      </c>
      <c r="J1016" s="9" t="s">
        <v>474</v>
      </c>
      <c r="K1016" s="5" t="s">
        <v>475</v>
      </c>
      <c r="L1016" s="20" t="s">
        <v>481</v>
      </c>
    </row>
    <row r="1017" spans="1:12" ht="45">
      <c r="A1017" s="5">
        <v>1014</v>
      </c>
      <c r="B1017" s="5" t="s">
        <v>463</v>
      </c>
      <c r="C1017" s="5" t="s">
        <v>464</v>
      </c>
      <c r="D1017" s="5" t="s">
        <v>465</v>
      </c>
      <c r="E1017" s="72" t="s">
        <v>470</v>
      </c>
      <c r="F1017" s="65">
        <v>46076</v>
      </c>
      <c r="G1017" s="5" t="s">
        <v>175</v>
      </c>
      <c r="H1017" s="5" t="s">
        <v>467</v>
      </c>
      <c r="I1017" s="66">
        <f t="shared" ref="I1017:I1054" si="19">15*1.5</f>
        <v>22.5</v>
      </c>
      <c r="J1017" s="9" t="s">
        <v>474</v>
      </c>
      <c r="K1017" s="5" t="s">
        <v>475</v>
      </c>
      <c r="L1017" s="20" t="s">
        <v>481</v>
      </c>
    </row>
    <row r="1018" spans="1:12" ht="45">
      <c r="A1018" s="5">
        <v>1015</v>
      </c>
      <c r="B1018" s="5" t="s">
        <v>463</v>
      </c>
      <c r="C1018" s="5" t="s">
        <v>464</v>
      </c>
      <c r="D1018" s="5" t="s">
        <v>465</v>
      </c>
      <c r="E1018" s="72" t="s">
        <v>470</v>
      </c>
      <c r="F1018" s="65">
        <v>46076</v>
      </c>
      <c r="G1018" s="5" t="s">
        <v>175</v>
      </c>
      <c r="H1018" s="5" t="s">
        <v>467</v>
      </c>
      <c r="I1018" s="66">
        <f t="shared" si="19"/>
        <v>22.5</v>
      </c>
      <c r="J1018" s="9" t="s">
        <v>474</v>
      </c>
      <c r="K1018" s="5" t="s">
        <v>475</v>
      </c>
      <c r="L1018" s="20" t="s">
        <v>481</v>
      </c>
    </row>
    <row r="1019" spans="1:12" ht="45">
      <c r="A1019" s="5">
        <v>1016</v>
      </c>
      <c r="B1019" s="5" t="s">
        <v>463</v>
      </c>
      <c r="C1019" s="5" t="s">
        <v>464</v>
      </c>
      <c r="D1019" s="5" t="s">
        <v>465</v>
      </c>
      <c r="E1019" s="72" t="s">
        <v>470</v>
      </c>
      <c r="F1019" s="65">
        <v>46076</v>
      </c>
      <c r="G1019" s="5" t="s">
        <v>175</v>
      </c>
      <c r="H1019" s="5" t="s">
        <v>467</v>
      </c>
      <c r="I1019" s="66">
        <f t="shared" si="19"/>
        <v>22.5</v>
      </c>
      <c r="J1019" s="9" t="s">
        <v>474</v>
      </c>
      <c r="K1019" s="5" t="s">
        <v>475</v>
      </c>
      <c r="L1019" s="20" t="s">
        <v>481</v>
      </c>
    </row>
    <row r="1020" spans="1:12" ht="45">
      <c r="A1020" s="5">
        <v>1017</v>
      </c>
      <c r="B1020" s="5" t="s">
        <v>463</v>
      </c>
      <c r="C1020" s="5" t="s">
        <v>464</v>
      </c>
      <c r="D1020" s="5" t="s">
        <v>465</v>
      </c>
      <c r="E1020" s="72" t="s">
        <v>470</v>
      </c>
      <c r="F1020" s="65">
        <v>46076</v>
      </c>
      <c r="G1020" s="5" t="s">
        <v>175</v>
      </c>
      <c r="H1020" s="5" t="s">
        <v>467</v>
      </c>
      <c r="I1020" s="66">
        <f t="shared" si="19"/>
        <v>22.5</v>
      </c>
      <c r="J1020" s="9" t="s">
        <v>474</v>
      </c>
      <c r="K1020" s="5" t="s">
        <v>475</v>
      </c>
      <c r="L1020" s="20" t="s">
        <v>481</v>
      </c>
    </row>
    <row r="1021" spans="1:12" ht="45">
      <c r="A1021" s="5">
        <v>1018</v>
      </c>
      <c r="B1021" s="5" t="s">
        <v>463</v>
      </c>
      <c r="C1021" s="5" t="s">
        <v>464</v>
      </c>
      <c r="D1021" s="5" t="s">
        <v>465</v>
      </c>
      <c r="E1021" s="72" t="s">
        <v>470</v>
      </c>
      <c r="F1021" s="65">
        <v>46076</v>
      </c>
      <c r="G1021" s="5" t="s">
        <v>175</v>
      </c>
      <c r="H1021" s="5" t="s">
        <v>467</v>
      </c>
      <c r="I1021" s="66">
        <f t="shared" si="19"/>
        <v>22.5</v>
      </c>
      <c r="J1021" s="9" t="s">
        <v>474</v>
      </c>
      <c r="K1021" s="5" t="s">
        <v>475</v>
      </c>
      <c r="L1021" s="20" t="s">
        <v>481</v>
      </c>
    </row>
    <row r="1022" spans="1:12" ht="45">
      <c r="A1022" s="5">
        <v>1019</v>
      </c>
      <c r="B1022" s="5" t="s">
        <v>463</v>
      </c>
      <c r="C1022" s="5" t="s">
        <v>464</v>
      </c>
      <c r="D1022" s="5" t="s">
        <v>465</v>
      </c>
      <c r="E1022" s="72" t="s">
        <v>470</v>
      </c>
      <c r="F1022" s="65">
        <v>46076</v>
      </c>
      <c r="G1022" s="5" t="s">
        <v>175</v>
      </c>
      <c r="H1022" s="5" t="s">
        <v>467</v>
      </c>
      <c r="I1022" s="66">
        <f t="shared" si="19"/>
        <v>22.5</v>
      </c>
      <c r="J1022" s="9" t="s">
        <v>474</v>
      </c>
      <c r="K1022" s="5" t="s">
        <v>475</v>
      </c>
      <c r="L1022" s="20" t="s">
        <v>481</v>
      </c>
    </row>
    <row r="1023" spans="1:12" ht="45">
      <c r="A1023" s="5">
        <v>1020</v>
      </c>
      <c r="B1023" s="5" t="s">
        <v>463</v>
      </c>
      <c r="C1023" s="5" t="s">
        <v>464</v>
      </c>
      <c r="D1023" s="5" t="s">
        <v>465</v>
      </c>
      <c r="E1023" s="72" t="s">
        <v>470</v>
      </c>
      <c r="F1023" s="65">
        <v>46076</v>
      </c>
      <c r="G1023" s="5" t="s">
        <v>175</v>
      </c>
      <c r="H1023" s="5" t="s">
        <v>467</v>
      </c>
      <c r="I1023" s="66">
        <f t="shared" si="19"/>
        <v>22.5</v>
      </c>
      <c r="J1023" s="9" t="s">
        <v>474</v>
      </c>
      <c r="K1023" s="5" t="s">
        <v>475</v>
      </c>
      <c r="L1023" s="20" t="s">
        <v>481</v>
      </c>
    </row>
    <row r="1024" spans="1:12" ht="45">
      <c r="A1024" s="5">
        <v>1021</v>
      </c>
      <c r="B1024" s="5" t="s">
        <v>463</v>
      </c>
      <c r="C1024" s="5" t="s">
        <v>464</v>
      </c>
      <c r="D1024" s="5" t="s">
        <v>465</v>
      </c>
      <c r="E1024" s="72" t="s">
        <v>470</v>
      </c>
      <c r="F1024" s="65">
        <v>46076</v>
      </c>
      <c r="G1024" s="5" t="s">
        <v>175</v>
      </c>
      <c r="H1024" s="5" t="s">
        <v>467</v>
      </c>
      <c r="I1024" s="66">
        <f t="shared" si="19"/>
        <v>22.5</v>
      </c>
      <c r="J1024" s="9" t="s">
        <v>474</v>
      </c>
      <c r="K1024" s="5" t="s">
        <v>475</v>
      </c>
      <c r="L1024" s="20" t="s">
        <v>481</v>
      </c>
    </row>
    <row r="1025" spans="1:12" ht="45">
      <c r="A1025" s="5">
        <v>1022</v>
      </c>
      <c r="B1025" s="5" t="s">
        <v>463</v>
      </c>
      <c r="C1025" s="5" t="s">
        <v>464</v>
      </c>
      <c r="D1025" s="5" t="s">
        <v>465</v>
      </c>
      <c r="E1025" s="72" t="s">
        <v>470</v>
      </c>
      <c r="F1025" s="65">
        <v>46076</v>
      </c>
      <c r="G1025" s="5" t="s">
        <v>175</v>
      </c>
      <c r="H1025" s="5" t="s">
        <v>467</v>
      </c>
      <c r="I1025" s="66">
        <f t="shared" si="19"/>
        <v>22.5</v>
      </c>
      <c r="J1025" s="9" t="s">
        <v>474</v>
      </c>
      <c r="K1025" s="5" t="s">
        <v>475</v>
      </c>
      <c r="L1025" s="20" t="s">
        <v>481</v>
      </c>
    </row>
    <row r="1026" spans="1:12" ht="45">
      <c r="A1026" s="5">
        <v>1023</v>
      </c>
      <c r="B1026" s="5" t="s">
        <v>463</v>
      </c>
      <c r="C1026" s="5" t="s">
        <v>464</v>
      </c>
      <c r="D1026" s="5" t="s">
        <v>465</v>
      </c>
      <c r="E1026" s="72" t="s">
        <v>470</v>
      </c>
      <c r="F1026" s="65">
        <v>46076</v>
      </c>
      <c r="G1026" s="5" t="s">
        <v>175</v>
      </c>
      <c r="H1026" s="5" t="s">
        <v>467</v>
      </c>
      <c r="I1026" s="66">
        <f t="shared" si="19"/>
        <v>22.5</v>
      </c>
      <c r="J1026" s="9" t="s">
        <v>474</v>
      </c>
      <c r="K1026" s="5" t="s">
        <v>475</v>
      </c>
      <c r="L1026" s="20" t="s">
        <v>481</v>
      </c>
    </row>
    <row r="1027" spans="1:12" ht="45">
      <c r="A1027" s="5">
        <v>1024</v>
      </c>
      <c r="B1027" s="5" t="s">
        <v>463</v>
      </c>
      <c r="C1027" s="5" t="s">
        <v>464</v>
      </c>
      <c r="D1027" s="5" t="s">
        <v>465</v>
      </c>
      <c r="E1027" s="72" t="s">
        <v>470</v>
      </c>
      <c r="F1027" s="65">
        <v>46077</v>
      </c>
      <c r="G1027" s="5" t="s">
        <v>175</v>
      </c>
      <c r="H1027" s="5" t="s">
        <v>467</v>
      </c>
      <c r="I1027" s="66">
        <f t="shared" si="19"/>
        <v>22.5</v>
      </c>
      <c r="J1027" s="9" t="s">
        <v>474</v>
      </c>
      <c r="K1027" s="5" t="s">
        <v>475</v>
      </c>
      <c r="L1027" s="20" t="s">
        <v>481</v>
      </c>
    </row>
    <row r="1028" spans="1:12" ht="45">
      <c r="A1028" s="5">
        <v>1025</v>
      </c>
      <c r="B1028" s="5" t="s">
        <v>463</v>
      </c>
      <c r="C1028" s="5" t="s">
        <v>464</v>
      </c>
      <c r="D1028" s="5" t="s">
        <v>465</v>
      </c>
      <c r="E1028" s="72" t="s">
        <v>470</v>
      </c>
      <c r="F1028" s="65">
        <v>46077</v>
      </c>
      <c r="G1028" s="5" t="s">
        <v>175</v>
      </c>
      <c r="H1028" s="5" t="s">
        <v>467</v>
      </c>
      <c r="I1028" s="66">
        <f t="shared" si="19"/>
        <v>22.5</v>
      </c>
      <c r="J1028" s="9" t="s">
        <v>474</v>
      </c>
      <c r="K1028" s="5" t="s">
        <v>475</v>
      </c>
      <c r="L1028" s="20" t="s">
        <v>481</v>
      </c>
    </row>
    <row r="1029" spans="1:12" ht="45">
      <c r="A1029" s="5">
        <v>1026</v>
      </c>
      <c r="B1029" s="5" t="s">
        <v>463</v>
      </c>
      <c r="C1029" s="5" t="s">
        <v>464</v>
      </c>
      <c r="D1029" s="5" t="s">
        <v>465</v>
      </c>
      <c r="E1029" s="72" t="s">
        <v>470</v>
      </c>
      <c r="F1029" s="65">
        <v>46077</v>
      </c>
      <c r="G1029" s="5" t="s">
        <v>175</v>
      </c>
      <c r="H1029" s="5" t="s">
        <v>467</v>
      </c>
      <c r="I1029" s="66">
        <f t="shared" si="19"/>
        <v>22.5</v>
      </c>
      <c r="J1029" s="9" t="s">
        <v>474</v>
      </c>
      <c r="K1029" s="5" t="s">
        <v>475</v>
      </c>
      <c r="L1029" s="20" t="s">
        <v>481</v>
      </c>
    </row>
    <row r="1030" spans="1:12" ht="45">
      <c r="A1030" s="5">
        <v>1027</v>
      </c>
      <c r="B1030" s="5" t="s">
        <v>463</v>
      </c>
      <c r="C1030" s="5" t="s">
        <v>464</v>
      </c>
      <c r="D1030" s="5" t="s">
        <v>465</v>
      </c>
      <c r="E1030" s="72" t="s">
        <v>470</v>
      </c>
      <c r="F1030" s="65">
        <v>46077</v>
      </c>
      <c r="G1030" s="5" t="s">
        <v>175</v>
      </c>
      <c r="H1030" s="5" t="s">
        <v>467</v>
      </c>
      <c r="I1030" s="66">
        <f t="shared" si="19"/>
        <v>22.5</v>
      </c>
      <c r="J1030" s="9" t="s">
        <v>474</v>
      </c>
      <c r="K1030" s="5" t="s">
        <v>475</v>
      </c>
      <c r="L1030" s="20" t="s">
        <v>481</v>
      </c>
    </row>
    <row r="1031" spans="1:12" ht="45">
      <c r="A1031" s="5">
        <v>1028</v>
      </c>
      <c r="B1031" s="5" t="s">
        <v>463</v>
      </c>
      <c r="C1031" s="5" t="s">
        <v>464</v>
      </c>
      <c r="D1031" s="5" t="s">
        <v>465</v>
      </c>
      <c r="E1031" s="72" t="s">
        <v>470</v>
      </c>
      <c r="F1031" s="65">
        <v>46077</v>
      </c>
      <c r="G1031" s="5" t="s">
        <v>175</v>
      </c>
      <c r="H1031" s="5" t="s">
        <v>467</v>
      </c>
      <c r="I1031" s="66">
        <f t="shared" si="19"/>
        <v>22.5</v>
      </c>
      <c r="J1031" s="9" t="s">
        <v>474</v>
      </c>
      <c r="K1031" s="5" t="s">
        <v>475</v>
      </c>
      <c r="L1031" s="20" t="s">
        <v>481</v>
      </c>
    </row>
    <row r="1032" spans="1:12" ht="45">
      <c r="A1032" s="5">
        <v>1029</v>
      </c>
      <c r="B1032" s="5" t="s">
        <v>463</v>
      </c>
      <c r="C1032" s="5" t="s">
        <v>464</v>
      </c>
      <c r="D1032" s="5" t="s">
        <v>465</v>
      </c>
      <c r="E1032" s="72" t="s">
        <v>470</v>
      </c>
      <c r="F1032" s="65">
        <v>46077</v>
      </c>
      <c r="G1032" s="5" t="s">
        <v>175</v>
      </c>
      <c r="H1032" s="5" t="s">
        <v>467</v>
      </c>
      <c r="I1032" s="66">
        <f t="shared" si="19"/>
        <v>22.5</v>
      </c>
      <c r="J1032" s="9" t="s">
        <v>474</v>
      </c>
      <c r="K1032" s="5" t="s">
        <v>475</v>
      </c>
      <c r="L1032" s="20" t="s">
        <v>481</v>
      </c>
    </row>
    <row r="1033" spans="1:12" ht="45">
      <c r="A1033" s="5">
        <v>1030</v>
      </c>
      <c r="B1033" s="5" t="s">
        <v>463</v>
      </c>
      <c r="C1033" s="5" t="s">
        <v>464</v>
      </c>
      <c r="D1033" s="5" t="s">
        <v>465</v>
      </c>
      <c r="E1033" s="72" t="s">
        <v>470</v>
      </c>
      <c r="F1033" s="65">
        <v>46077</v>
      </c>
      <c r="G1033" s="5" t="s">
        <v>175</v>
      </c>
      <c r="H1033" s="5" t="s">
        <v>467</v>
      </c>
      <c r="I1033" s="66">
        <f t="shared" si="19"/>
        <v>22.5</v>
      </c>
      <c r="J1033" s="9" t="s">
        <v>474</v>
      </c>
      <c r="K1033" s="5" t="s">
        <v>475</v>
      </c>
      <c r="L1033" s="20" t="s">
        <v>481</v>
      </c>
    </row>
    <row r="1034" spans="1:12" ht="45">
      <c r="A1034" s="5">
        <v>1031</v>
      </c>
      <c r="B1034" s="5" t="s">
        <v>463</v>
      </c>
      <c r="C1034" s="5" t="s">
        <v>464</v>
      </c>
      <c r="D1034" s="5" t="s">
        <v>465</v>
      </c>
      <c r="E1034" s="72" t="s">
        <v>470</v>
      </c>
      <c r="F1034" s="65">
        <v>46077</v>
      </c>
      <c r="G1034" s="5" t="s">
        <v>175</v>
      </c>
      <c r="H1034" s="5" t="s">
        <v>467</v>
      </c>
      <c r="I1034" s="66">
        <f t="shared" si="19"/>
        <v>22.5</v>
      </c>
      <c r="J1034" s="9" t="s">
        <v>474</v>
      </c>
      <c r="K1034" s="5" t="s">
        <v>475</v>
      </c>
      <c r="L1034" s="20" t="s">
        <v>481</v>
      </c>
    </row>
    <row r="1035" spans="1:12" ht="45">
      <c r="A1035" s="5">
        <v>1032</v>
      </c>
      <c r="B1035" s="5" t="s">
        <v>463</v>
      </c>
      <c r="C1035" s="5" t="s">
        <v>464</v>
      </c>
      <c r="D1035" s="5" t="s">
        <v>465</v>
      </c>
      <c r="E1035" s="72" t="s">
        <v>470</v>
      </c>
      <c r="F1035" s="65">
        <v>46077</v>
      </c>
      <c r="G1035" s="5" t="s">
        <v>175</v>
      </c>
      <c r="H1035" s="5" t="s">
        <v>467</v>
      </c>
      <c r="I1035" s="66">
        <f t="shared" si="19"/>
        <v>22.5</v>
      </c>
      <c r="J1035" s="9" t="s">
        <v>474</v>
      </c>
      <c r="K1035" s="5" t="s">
        <v>475</v>
      </c>
      <c r="L1035" s="20" t="s">
        <v>481</v>
      </c>
    </row>
    <row r="1036" spans="1:12" ht="45">
      <c r="A1036" s="5">
        <v>1033</v>
      </c>
      <c r="B1036" s="5" t="s">
        <v>463</v>
      </c>
      <c r="C1036" s="5" t="s">
        <v>464</v>
      </c>
      <c r="D1036" s="5" t="s">
        <v>465</v>
      </c>
      <c r="E1036" s="72" t="s">
        <v>470</v>
      </c>
      <c r="F1036" s="65">
        <v>46077</v>
      </c>
      <c r="G1036" s="5" t="s">
        <v>175</v>
      </c>
      <c r="H1036" s="5" t="s">
        <v>467</v>
      </c>
      <c r="I1036" s="66">
        <f t="shared" si="19"/>
        <v>22.5</v>
      </c>
      <c r="J1036" s="9" t="s">
        <v>474</v>
      </c>
      <c r="K1036" s="5" t="s">
        <v>475</v>
      </c>
      <c r="L1036" s="20" t="s">
        <v>481</v>
      </c>
    </row>
    <row r="1037" spans="1:12" ht="45">
      <c r="A1037" s="5">
        <v>1034</v>
      </c>
      <c r="B1037" s="5" t="s">
        <v>463</v>
      </c>
      <c r="C1037" s="5" t="s">
        <v>464</v>
      </c>
      <c r="D1037" s="5" t="s">
        <v>465</v>
      </c>
      <c r="E1037" s="72" t="s">
        <v>470</v>
      </c>
      <c r="F1037" s="65">
        <v>46077</v>
      </c>
      <c r="G1037" s="5" t="s">
        <v>175</v>
      </c>
      <c r="H1037" s="5" t="s">
        <v>467</v>
      </c>
      <c r="I1037" s="66">
        <f t="shared" si="19"/>
        <v>22.5</v>
      </c>
      <c r="J1037" s="9" t="s">
        <v>474</v>
      </c>
      <c r="K1037" s="5" t="s">
        <v>475</v>
      </c>
      <c r="L1037" s="20" t="s">
        <v>481</v>
      </c>
    </row>
    <row r="1038" spans="1:12" ht="45">
      <c r="A1038" s="5">
        <v>1035</v>
      </c>
      <c r="B1038" s="5" t="s">
        <v>463</v>
      </c>
      <c r="C1038" s="5" t="s">
        <v>464</v>
      </c>
      <c r="D1038" s="5" t="s">
        <v>465</v>
      </c>
      <c r="E1038" s="72" t="s">
        <v>470</v>
      </c>
      <c r="F1038" s="65">
        <v>46077</v>
      </c>
      <c r="G1038" s="5" t="s">
        <v>175</v>
      </c>
      <c r="H1038" s="5" t="s">
        <v>467</v>
      </c>
      <c r="I1038" s="66">
        <f t="shared" si="19"/>
        <v>22.5</v>
      </c>
      <c r="J1038" s="9" t="s">
        <v>474</v>
      </c>
      <c r="K1038" s="5" t="s">
        <v>475</v>
      </c>
      <c r="L1038" s="20" t="s">
        <v>481</v>
      </c>
    </row>
    <row r="1039" spans="1:12" ht="45">
      <c r="A1039" s="5">
        <v>1036</v>
      </c>
      <c r="B1039" s="5" t="s">
        <v>463</v>
      </c>
      <c r="C1039" s="5" t="s">
        <v>464</v>
      </c>
      <c r="D1039" s="5" t="s">
        <v>465</v>
      </c>
      <c r="E1039" s="72" t="s">
        <v>470</v>
      </c>
      <c r="F1039" s="65">
        <v>46077</v>
      </c>
      <c r="G1039" s="5" t="s">
        <v>175</v>
      </c>
      <c r="H1039" s="5" t="s">
        <v>467</v>
      </c>
      <c r="I1039" s="66">
        <f t="shared" si="19"/>
        <v>22.5</v>
      </c>
      <c r="J1039" s="9" t="s">
        <v>474</v>
      </c>
      <c r="K1039" s="5" t="s">
        <v>475</v>
      </c>
      <c r="L1039" s="20" t="s">
        <v>481</v>
      </c>
    </row>
    <row r="1040" spans="1:12" ht="45">
      <c r="A1040" s="5">
        <v>1037</v>
      </c>
      <c r="B1040" s="5" t="s">
        <v>463</v>
      </c>
      <c r="C1040" s="5" t="s">
        <v>464</v>
      </c>
      <c r="D1040" s="5" t="s">
        <v>465</v>
      </c>
      <c r="E1040" s="72" t="s">
        <v>470</v>
      </c>
      <c r="F1040" s="65">
        <v>46077</v>
      </c>
      <c r="G1040" s="5" t="s">
        <v>175</v>
      </c>
      <c r="H1040" s="5" t="s">
        <v>467</v>
      </c>
      <c r="I1040" s="66">
        <f t="shared" si="19"/>
        <v>22.5</v>
      </c>
      <c r="J1040" s="9" t="s">
        <v>474</v>
      </c>
      <c r="K1040" s="5" t="s">
        <v>475</v>
      </c>
      <c r="L1040" s="20" t="s">
        <v>481</v>
      </c>
    </row>
    <row r="1041" spans="1:12" ht="45">
      <c r="A1041" s="5">
        <v>1038</v>
      </c>
      <c r="B1041" s="5" t="s">
        <v>463</v>
      </c>
      <c r="C1041" s="5" t="s">
        <v>464</v>
      </c>
      <c r="D1041" s="5" t="s">
        <v>465</v>
      </c>
      <c r="E1041" s="72" t="s">
        <v>470</v>
      </c>
      <c r="F1041" s="65">
        <v>46077</v>
      </c>
      <c r="G1041" s="5" t="s">
        <v>175</v>
      </c>
      <c r="H1041" s="5" t="s">
        <v>467</v>
      </c>
      <c r="I1041" s="66">
        <f t="shared" si="19"/>
        <v>22.5</v>
      </c>
      <c r="J1041" s="9" t="s">
        <v>474</v>
      </c>
      <c r="K1041" s="5" t="s">
        <v>475</v>
      </c>
      <c r="L1041" s="20" t="s">
        <v>481</v>
      </c>
    </row>
    <row r="1042" spans="1:12" ht="45">
      <c r="A1042" s="5">
        <v>1039</v>
      </c>
      <c r="B1042" s="5" t="s">
        <v>463</v>
      </c>
      <c r="C1042" s="5" t="s">
        <v>464</v>
      </c>
      <c r="D1042" s="5" t="s">
        <v>465</v>
      </c>
      <c r="E1042" s="72" t="s">
        <v>470</v>
      </c>
      <c r="F1042" s="65">
        <v>46077</v>
      </c>
      <c r="G1042" s="5" t="s">
        <v>175</v>
      </c>
      <c r="H1042" s="5" t="s">
        <v>467</v>
      </c>
      <c r="I1042" s="66">
        <f t="shared" si="19"/>
        <v>22.5</v>
      </c>
      <c r="J1042" s="9" t="s">
        <v>474</v>
      </c>
      <c r="K1042" s="5" t="s">
        <v>475</v>
      </c>
      <c r="L1042" s="20" t="s">
        <v>481</v>
      </c>
    </row>
    <row r="1043" spans="1:12" ht="45">
      <c r="A1043" s="5">
        <v>1040</v>
      </c>
      <c r="B1043" s="5" t="s">
        <v>463</v>
      </c>
      <c r="C1043" s="5" t="s">
        <v>464</v>
      </c>
      <c r="D1043" s="5" t="s">
        <v>465</v>
      </c>
      <c r="E1043" s="72" t="s">
        <v>470</v>
      </c>
      <c r="F1043" s="65">
        <v>46077</v>
      </c>
      <c r="G1043" s="5" t="s">
        <v>175</v>
      </c>
      <c r="H1043" s="5" t="s">
        <v>467</v>
      </c>
      <c r="I1043" s="66">
        <f t="shared" si="19"/>
        <v>22.5</v>
      </c>
      <c r="J1043" s="9" t="s">
        <v>474</v>
      </c>
      <c r="K1043" s="5" t="s">
        <v>475</v>
      </c>
      <c r="L1043" s="20" t="s">
        <v>481</v>
      </c>
    </row>
    <row r="1044" spans="1:12" ht="45">
      <c r="A1044" s="5">
        <v>1041</v>
      </c>
      <c r="B1044" s="5" t="s">
        <v>463</v>
      </c>
      <c r="C1044" s="5" t="s">
        <v>464</v>
      </c>
      <c r="D1044" s="5" t="s">
        <v>465</v>
      </c>
      <c r="E1044" s="72" t="s">
        <v>470</v>
      </c>
      <c r="F1044" s="65">
        <v>46077</v>
      </c>
      <c r="G1044" s="5" t="s">
        <v>175</v>
      </c>
      <c r="H1044" s="5" t="s">
        <v>467</v>
      </c>
      <c r="I1044" s="66">
        <f t="shared" si="19"/>
        <v>22.5</v>
      </c>
      <c r="J1044" s="9" t="s">
        <v>474</v>
      </c>
      <c r="K1044" s="5" t="s">
        <v>475</v>
      </c>
      <c r="L1044" s="20" t="s">
        <v>481</v>
      </c>
    </row>
    <row r="1045" spans="1:12" ht="45">
      <c r="A1045" s="5">
        <v>1042</v>
      </c>
      <c r="B1045" s="5" t="s">
        <v>463</v>
      </c>
      <c r="C1045" s="5" t="s">
        <v>464</v>
      </c>
      <c r="D1045" s="5" t="s">
        <v>465</v>
      </c>
      <c r="E1045" s="72" t="s">
        <v>470</v>
      </c>
      <c r="F1045" s="65">
        <v>46077</v>
      </c>
      <c r="G1045" s="5" t="s">
        <v>175</v>
      </c>
      <c r="H1045" s="5" t="s">
        <v>467</v>
      </c>
      <c r="I1045" s="66">
        <f t="shared" si="19"/>
        <v>22.5</v>
      </c>
      <c r="J1045" s="9" t="s">
        <v>474</v>
      </c>
      <c r="K1045" s="5" t="s">
        <v>475</v>
      </c>
      <c r="L1045" s="20" t="s">
        <v>481</v>
      </c>
    </row>
    <row r="1046" spans="1:12" ht="45">
      <c r="A1046" s="5">
        <v>1043</v>
      </c>
      <c r="B1046" s="5" t="s">
        <v>463</v>
      </c>
      <c r="C1046" s="5" t="s">
        <v>464</v>
      </c>
      <c r="D1046" s="5" t="s">
        <v>465</v>
      </c>
      <c r="E1046" s="72" t="s">
        <v>470</v>
      </c>
      <c r="F1046" s="65">
        <v>46077</v>
      </c>
      <c r="G1046" s="5" t="s">
        <v>175</v>
      </c>
      <c r="H1046" s="5" t="s">
        <v>467</v>
      </c>
      <c r="I1046" s="66">
        <f t="shared" si="19"/>
        <v>22.5</v>
      </c>
      <c r="J1046" s="9" t="s">
        <v>474</v>
      </c>
      <c r="K1046" s="5" t="s">
        <v>475</v>
      </c>
      <c r="L1046" s="20" t="s">
        <v>481</v>
      </c>
    </row>
    <row r="1047" spans="1:12" ht="45">
      <c r="A1047" s="5">
        <v>1044</v>
      </c>
      <c r="B1047" s="5" t="s">
        <v>463</v>
      </c>
      <c r="C1047" s="5" t="s">
        <v>464</v>
      </c>
      <c r="D1047" s="5" t="s">
        <v>465</v>
      </c>
      <c r="E1047" s="72" t="s">
        <v>470</v>
      </c>
      <c r="F1047" s="65">
        <v>46077</v>
      </c>
      <c r="G1047" s="5" t="s">
        <v>175</v>
      </c>
      <c r="H1047" s="5" t="s">
        <v>467</v>
      </c>
      <c r="I1047" s="66">
        <f t="shared" si="19"/>
        <v>22.5</v>
      </c>
      <c r="J1047" s="9" t="s">
        <v>474</v>
      </c>
      <c r="K1047" s="5" t="s">
        <v>475</v>
      </c>
      <c r="L1047" s="20" t="s">
        <v>481</v>
      </c>
    </row>
    <row r="1048" spans="1:12" ht="45">
      <c r="A1048" s="5">
        <v>1045</v>
      </c>
      <c r="B1048" s="5" t="s">
        <v>463</v>
      </c>
      <c r="C1048" s="5" t="s">
        <v>464</v>
      </c>
      <c r="D1048" s="5" t="s">
        <v>465</v>
      </c>
      <c r="E1048" s="72" t="s">
        <v>470</v>
      </c>
      <c r="F1048" s="65">
        <v>46077</v>
      </c>
      <c r="G1048" s="5" t="s">
        <v>175</v>
      </c>
      <c r="H1048" s="5" t="s">
        <v>467</v>
      </c>
      <c r="I1048" s="66">
        <f t="shared" si="19"/>
        <v>22.5</v>
      </c>
      <c r="J1048" s="9" t="s">
        <v>474</v>
      </c>
      <c r="K1048" s="5" t="s">
        <v>475</v>
      </c>
      <c r="L1048" s="20" t="s">
        <v>481</v>
      </c>
    </row>
    <row r="1049" spans="1:12" ht="45">
      <c r="A1049" s="5">
        <v>1046</v>
      </c>
      <c r="B1049" s="5" t="s">
        <v>463</v>
      </c>
      <c r="C1049" s="5" t="s">
        <v>464</v>
      </c>
      <c r="D1049" s="5" t="s">
        <v>465</v>
      </c>
      <c r="E1049" s="72" t="s">
        <v>470</v>
      </c>
      <c r="F1049" s="65">
        <v>46077</v>
      </c>
      <c r="G1049" s="5" t="s">
        <v>175</v>
      </c>
      <c r="H1049" s="5" t="s">
        <v>467</v>
      </c>
      <c r="I1049" s="66">
        <f t="shared" si="19"/>
        <v>22.5</v>
      </c>
      <c r="J1049" s="9" t="s">
        <v>474</v>
      </c>
      <c r="K1049" s="5" t="s">
        <v>475</v>
      </c>
      <c r="L1049" s="20" t="s">
        <v>481</v>
      </c>
    </row>
    <row r="1050" spans="1:12" ht="45">
      <c r="A1050" s="5">
        <v>1047</v>
      </c>
      <c r="B1050" s="5" t="s">
        <v>463</v>
      </c>
      <c r="C1050" s="5" t="s">
        <v>464</v>
      </c>
      <c r="D1050" s="5" t="s">
        <v>465</v>
      </c>
      <c r="E1050" s="72" t="s">
        <v>470</v>
      </c>
      <c r="F1050" s="65">
        <v>46077</v>
      </c>
      <c r="G1050" s="5" t="s">
        <v>175</v>
      </c>
      <c r="H1050" s="5" t="s">
        <v>467</v>
      </c>
      <c r="I1050" s="66">
        <f t="shared" si="19"/>
        <v>22.5</v>
      </c>
      <c r="J1050" s="9" t="s">
        <v>474</v>
      </c>
      <c r="K1050" s="5" t="s">
        <v>475</v>
      </c>
      <c r="L1050" s="20" t="s">
        <v>481</v>
      </c>
    </row>
    <row r="1051" spans="1:12" ht="45">
      <c r="A1051" s="5">
        <v>1048</v>
      </c>
      <c r="B1051" s="5" t="s">
        <v>463</v>
      </c>
      <c r="C1051" s="5" t="s">
        <v>464</v>
      </c>
      <c r="D1051" s="5" t="s">
        <v>465</v>
      </c>
      <c r="E1051" s="72" t="s">
        <v>470</v>
      </c>
      <c r="F1051" s="65">
        <v>46077</v>
      </c>
      <c r="G1051" s="5" t="s">
        <v>175</v>
      </c>
      <c r="H1051" s="5" t="s">
        <v>467</v>
      </c>
      <c r="I1051" s="66">
        <f t="shared" si="19"/>
        <v>22.5</v>
      </c>
      <c r="J1051" s="9" t="s">
        <v>474</v>
      </c>
      <c r="K1051" s="5" t="s">
        <v>475</v>
      </c>
      <c r="L1051" s="20" t="s">
        <v>481</v>
      </c>
    </row>
    <row r="1052" spans="1:12" ht="45">
      <c r="A1052" s="5">
        <v>1049</v>
      </c>
      <c r="B1052" s="5" t="s">
        <v>463</v>
      </c>
      <c r="C1052" s="5" t="s">
        <v>464</v>
      </c>
      <c r="D1052" s="5" t="s">
        <v>465</v>
      </c>
      <c r="E1052" s="72" t="s">
        <v>470</v>
      </c>
      <c r="F1052" s="65">
        <v>46077</v>
      </c>
      <c r="G1052" s="5" t="s">
        <v>175</v>
      </c>
      <c r="H1052" s="5" t="s">
        <v>467</v>
      </c>
      <c r="I1052" s="66">
        <f t="shared" si="19"/>
        <v>22.5</v>
      </c>
      <c r="J1052" s="9" t="s">
        <v>474</v>
      </c>
      <c r="K1052" s="5" t="s">
        <v>475</v>
      </c>
      <c r="L1052" s="20" t="s">
        <v>481</v>
      </c>
    </row>
    <row r="1053" spans="1:12" ht="45">
      <c r="A1053" s="5">
        <v>1050</v>
      </c>
      <c r="B1053" s="5" t="s">
        <v>463</v>
      </c>
      <c r="C1053" s="5" t="s">
        <v>464</v>
      </c>
      <c r="D1053" s="5" t="s">
        <v>465</v>
      </c>
      <c r="E1053" s="72" t="s">
        <v>470</v>
      </c>
      <c r="F1053" s="65">
        <v>46077</v>
      </c>
      <c r="G1053" s="5" t="s">
        <v>175</v>
      </c>
      <c r="H1053" s="5" t="s">
        <v>467</v>
      </c>
      <c r="I1053" s="66">
        <f t="shared" si="19"/>
        <v>22.5</v>
      </c>
      <c r="J1053" s="9" t="s">
        <v>474</v>
      </c>
      <c r="K1053" s="5" t="s">
        <v>475</v>
      </c>
      <c r="L1053" s="20" t="s">
        <v>481</v>
      </c>
    </row>
    <row r="1054" spans="1:12" ht="45">
      <c r="A1054" s="5">
        <v>1051</v>
      </c>
      <c r="B1054" s="5" t="s">
        <v>463</v>
      </c>
      <c r="C1054" s="5" t="s">
        <v>464</v>
      </c>
      <c r="D1054" s="5" t="s">
        <v>465</v>
      </c>
      <c r="E1054" s="72" t="s">
        <v>470</v>
      </c>
      <c r="F1054" s="65">
        <v>46077</v>
      </c>
      <c r="G1054" s="5" t="s">
        <v>175</v>
      </c>
      <c r="H1054" s="5" t="s">
        <v>467</v>
      </c>
      <c r="I1054" s="66">
        <f t="shared" si="19"/>
        <v>22.5</v>
      </c>
      <c r="J1054" s="9" t="s">
        <v>474</v>
      </c>
      <c r="K1054" s="5" t="s">
        <v>475</v>
      </c>
      <c r="L1054" s="20" t="s">
        <v>481</v>
      </c>
    </row>
    <row r="1055" spans="1:12" ht="45">
      <c r="A1055" s="5">
        <v>1052</v>
      </c>
      <c r="B1055" s="5" t="s">
        <v>463</v>
      </c>
      <c r="C1055" s="5" t="s">
        <v>464</v>
      </c>
      <c r="D1055" s="5" t="s">
        <v>465</v>
      </c>
      <c r="E1055" s="72" t="s">
        <v>470</v>
      </c>
      <c r="F1055" s="65">
        <v>46077</v>
      </c>
      <c r="G1055" s="5" t="s">
        <v>175</v>
      </c>
      <c r="H1055" s="5" t="s">
        <v>467</v>
      </c>
      <c r="I1055" s="66">
        <f t="shared" ref="I1055:I1084" si="20">22*1.5</f>
        <v>33</v>
      </c>
      <c r="J1055" s="9" t="s">
        <v>474</v>
      </c>
      <c r="K1055" s="5" t="s">
        <v>475</v>
      </c>
      <c r="L1055" s="20" t="s">
        <v>481</v>
      </c>
    </row>
    <row r="1056" spans="1:12" ht="45">
      <c r="A1056" s="5">
        <v>1053</v>
      </c>
      <c r="B1056" s="5" t="s">
        <v>463</v>
      </c>
      <c r="C1056" s="5" t="s">
        <v>464</v>
      </c>
      <c r="D1056" s="5" t="s">
        <v>465</v>
      </c>
      <c r="E1056" s="72" t="s">
        <v>470</v>
      </c>
      <c r="F1056" s="65">
        <v>46077</v>
      </c>
      <c r="G1056" s="5" t="s">
        <v>175</v>
      </c>
      <c r="H1056" s="5" t="s">
        <v>467</v>
      </c>
      <c r="I1056" s="66">
        <f t="shared" si="20"/>
        <v>33</v>
      </c>
      <c r="J1056" s="9" t="s">
        <v>474</v>
      </c>
      <c r="K1056" s="5" t="s">
        <v>475</v>
      </c>
      <c r="L1056" s="20" t="s">
        <v>481</v>
      </c>
    </row>
    <row r="1057" spans="1:12" ht="45">
      <c r="A1057" s="5">
        <v>1054</v>
      </c>
      <c r="B1057" s="5" t="s">
        <v>463</v>
      </c>
      <c r="C1057" s="5" t="s">
        <v>464</v>
      </c>
      <c r="D1057" s="5" t="s">
        <v>465</v>
      </c>
      <c r="E1057" s="72" t="s">
        <v>470</v>
      </c>
      <c r="F1057" s="65">
        <v>46077</v>
      </c>
      <c r="G1057" s="5" t="s">
        <v>175</v>
      </c>
      <c r="H1057" s="5" t="s">
        <v>467</v>
      </c>
      <c r="I1057" s="66">
        <f t="shared" si="20"/>
        <v>33</v>
      </c>
      <c r="J1057" s="9" t="s">
        <v>474</v>
      </c>
      <c r="K1057" s="5" t="s">
        <v>475</v>
      </c>
      <c r="L1057" s="20" t="s">
        <v>481</v>
      </c>
    </row>
    <row r="1058" spans="1:12" ht="45">
      <c r="A1058" s="5">
        <v>1055</v>
      </c>
      <c r="B1058" s="5" t="s">
        <v>463</v>
      </c>
      <c r="C1058" s="5" t="s">
        <v>464</v>
      </c>
      <c r="D1058" s="5" t="s">
        <v>465</v>
      </c>
      <c r="E1058" s="72" t="s">
        <v>470</v>
      </c>
      <c r="F1058" s="65">
        <v>46077</v>
      </c>
      <c r="G1058" s="5" t="s">
        <v>175</v>
      </c>
      <c r="H1058" s="5" t="s">
        <v>467</v>
      </c>
      <c r="I1058" s="66">
        <f t="shared" si="20"/>
        <v>33</v>
      </c>
      <c r="J1058" s="9" t="s">
        <v>474</v>
      </c>
      <c r="K1058" s="5" t="s">
        <v>475</v>
      </c>
      <c r="L1058" s="20" t="s">
        <v>481</v>
      </c>
    </row>
    <row r="1059" spans="1:12" ht="45">
      <c r="A1059" s="5">
        <v>1056</v>
      </c>
      <c r="B1059" s="5" t="s">
        <v>463</v>
      </c>
      <c r="C1059" s="5" t="s">
        <v>464</v>
      </c>
      <c r="D1059" s="5" t="s">
        <v>465</v>
      </c>
      <c r="E1059" s="72" t="s">
        <v>470</v>
      </c>
      <c r="F1059" s="65">
        <v>46077</v>
      </c>
      <c r="G1059" s="5" t="s">
        <v>175</v>
      </c>
      <c r="H1059" s="5" t="s">
        <v>467</v>
      </c>
      <c r="I1059" s="66">
        <f t="shared" si="20"/>
        <v>33</v>
      </c>
      <c r="J1059" s="9" t="s">
        <v>474</v>
      </c>
      <c r="K1059" s="5" t="s">
        <v>475</v>
      </c>
      <c r="L1059" s="20" t="s">
        <v>481</v>
      </c>
    </row>
    <row r="1060" spans="1:12" ht="45">
      <c r="A1060" s="5">
        <v>1057</v>
      </c>
      <c r="B1060" s="5" t="s">
        <v>463</v>
      </c>
      <c r="C1060" s="5" t="s">
        <v>464</v>
      </c>
      <c r="D1060" s="5" t="s">
        <v>465</v>
      </c>
      <c r="E1060" s="72" t="s">
        <v>470</v>
      </c>
      <c r="F1060" s="65">
        <v>46077</v>
      </c>
      <c r="G1060" s="5" t="s">
        <v>175</v>
      </c>
      <c r="H1060" s="5" t="s">
        <v>467</v>
      </c>
      <c r="I1060" s="66">
        <f t="shared" si="20"/>
        <v>33</v>
      </c>
      <c r="J1060" s="9" t="s">
        <v>474</v>
      </c>
      <c r="K1060" s="5" t="s">
        <v>475</v>
      </c>
      <c r="L1060" s="20" t="s">
        <v>481</v>
      </c>
    </row>
    <row r="1061" spans="1:12" ht="45">
      <c r="A1061" s="5">
        <v>1058</v>
      </c>
      <c r="B1061" s="5" t="s">
        <v>463</v>
      </c>
      <c r="C1061" s="5" t="s">
        <v>464</v>
      </c>
      <c r="D1061" s="5" t="s">
        <v>465</v>
      </c>
      <c r="E1061" s="72" t="s">
        <v>470</v>
      </c>
      <c r="F1061" s="65">
        <v>46077</v>
      </c>
      <c r="G1061" s="5" t="s">
        <v>175</v>
      </c>
      <c r="H1061" s="5" t="s">
        <v>467</v>
      </c>
      <c r="I1061" s="66">
        <f t="shared" si="20"/>
        <v>33</v>
      </c>
      <c r="J1061" s="9" t="s">
        <v>474</v>
      </c>
      <c r="K1061" s="5" t="s">
        <v>475</v>
      </c>
      <c r="L1061" s="20" t="s">
        <v>481</v>
      </c>
    </row>
    <row r="1062" spans="1:12" ht="45">
      <c r="A1062" s="5">
        <v>1059</v>
      </c>
      <c r="B1062" s="5" t="s">
        <v>463</v>
      </c>
      <c r="C1062" s="5" t="s">
        <v>464</v>
      </c>
      <c r="D1062" s="5" t="s">
        <v>465</v>
      </c>
      <c r="E1062" s="72" t="s">
        <v>470</v>
      </c>
      <c r="F1062" s="65">
        <v>46077</v>
      </c>
      <c r="G1062" s="5" t="s">
        <v>175</v>
      </c>
      <c r="H1062" s="5" t="s">
        <v>467</v>
      </c>
      <c r="I1062" s="66">
        <f t="shared" si="20"/>
        <v>33</v>
      </c>
      <c r="J1062" s="9" t="s">
        <v>474</v>
      </c>
      <c r="K1062" s="5" t="s">
        <v>475</v>
      </c>
      <c r="L1062" s="20" t="s">
        <v>481</v>
      </c>
    </row>
    <row r="1063" spans="1:12" ht="45">
      <c r="A1063" s="5">
        <v>1060</v>
      </c>
      <c r="B1063" s="5" t="s">
        <v>463</v>
      </c>
      <c r="C1063" s="5" t="s">
        <v>464</v>
      </c>
      <c r="D1063" s="5" t="s">
        <v>465</v>
      </c>
      <c r="E1063" s="72" t="s">
        <v>470</v>
      </c>
      <c r="F1063" s="65">
        <v>46077</v>
      </c>
      <c r="G1063" s="5" t="s">
        <v>175</v>
      </c>
      <c r="H1063" s="5" t="s">
        <v>467</v>
      </c>
      <c r="I1063" s="66">
        <f t="shared" si="20"/>
        <v>33</v>
      </c>
      <c r="J1063" s="9" t="s">
        <v>474</v>
      </c>
      <c r="K1063" s="5" t="s">
        <v>475</v>
      </c>
      <c r="L1063" s="20" t="s">
        <v>481</v>
      </c>
    </row>
    <row r="1064" spans="1:12" ht="45">
      <c r="A1064" s="5">
        <v>1061</v>
      </c>
      <c r="B1064" s="5" t="s">
        <v>463</v>
      </c>
      <c r="C1064" s="5" t="s">
        <v>464</v>
      </c>
      <c r="D1064" s="5" t="s">
        <v>465</v>
      </c>
      <c r="E1064" s="72" t="s">
        <v>470</v>
      </c>
      <c r="F1064" s="65">
        <v>46077</v>
      </c>
      <c r="G1064" s="5" t="s">
        <v>175</v>
      </c>
      <c r="H1064" s="5" t="s">
        <v>467</v>
      </c>
      <c r="I1064" s="66">
        <f t="shared" si="20"/>
        <v>33</v>
      </c>
      <c r="J1064" s="9" t="s">
        <v>474</v>
      </c>
      <c r="K1064" s="5" t="s">
        <v>475</v>
      </c>
      <c r="L1064" s="20" t="s">
        <v>481</v>
      </c>
    </row>
    <row r="1065" spans="1:12" ht="45">
      <c r="A1065" s="5">
        <v>1062</v>
      </c>
      <c r="B1065" s="5" t="s">
        <v>463</v>
      </c>
      <c r="C1065" s="5" t="s">
        <v>464</v>
      </c>
      <c r="D1065" s="5" t="s">
        <v>465</v>
      </c>
      <c r="E1065" s="72" t="s">
        <v>470</v>
      </c>
      <c r="F1065" s="65">
        <v>46077</v>
      </c>
      <c r="G1065" s="5" t="s">
        <v>175</v>
      </c>
      <c r="H1065" s="5" t="s">
        <v>467</v>
      </c>
      <c r="I1065" s="66">
        <f t="shared" si="20"/>
        <v>33</v>
      </c>
      <c r="J1065" s="9" t="s">
        <v>474</v>
      </c>
      <c r="K1065" s="5" t="s">
        <v>475</v>
      </c>
      <c r="L1065" s="20" t="s">
        <v>481</v>
      </c>
    </row>
    <row r="1066" spans="1:12" ht="45">
      <c r="A1066" s="5">
        <v>1063</v>
      </c>
      <c r="B1066" s="5" t="s">
        <v>463</v>
      </c>
      <c r="C1066" s="5" t="s">
        <v>464</v>
      </c>
      <c r="D1066" s="5" t="s">
        <v>465</v>
      </c>
      <c r="E1066" s="72" t="s">
        <v>470</v>
      </c>
      <c r="F1066" s="65">
        <v>46077</v>
      </c>
      <c r="G1066" s="5" t="s">
        <v>175</v>
      </c>
      <c r="H1066" s="5" t="s">
        <v>467</v>
      </c>
      <c r="I1066" s="66">
        <f t="shared" si="20"/>
        <v>33</v>
      </c>
      <c r="J1066" s="9" t="s">
        <v>474</v>
      </c>
      <c r="K1066" s="5" t="s">
        <v>475</v>
      </c>
      <c r="L1066" s="20" t="s">
        <v>481</v>
      </c>
    </row>
    <row r="1067" spans="1:12" ht="45">
      <c r="A1067" s="5">
        <v>1064</v>
      </c>
      <c r="B1067" s="5" t="s">
        <v>463</v>
      </c>
      <c r="C1067" s="5" t="s">
        <v>464</v>
      </c>
      <c r="D1067" s="5" t="s">
        <v>465</v>
      </c>
      <c r="E1067" s="72" t="s">
        <v>470</v>
      </c>
      <c r="F1067" s="65">
        <v>46077</v>
      </c>
      <c r="G1067" s="5" t="s">
        <v>175</v>
      </c>
      <c r="H1067" s="5" t="s">
        <v>467</v>
      </c>
      <c r="I1067" s="66">
        <f t="shared" si="20"/>
        <v>33</v>
      </c>
      <c r="J1067" s="9" t="s">
        <v>474</v>
      </c>
      <c r="K1067" s="5" t="s">
        <v>475</v>
      </c>
      <c r="L1067" s="20" t="s">
        <v>481</v>
      </c>
    </row>
    <row r="1068" spans="1:12" ht="45">
      <c r="A1068" s="5">
        <v>1065</v>
      </c>
      <c r="B1068" s="5" t="s">
        <v>463</v>
      </c>
      <c r="C1068" s="5" t="s">
        <v>464</v>
      </c>
      <c r="D1068" s="5" t="s">
        <v>465</v>
      </c>
      <c r="E1068" s="72" t="s">
        <v>470</v>
      </c>
      <c r="F1068" s="65">
        <v>46077</v>
      </c>
      <c r="G1068" s="5" t="s">
        <v>175</v>
      </c>
      <c r="H1068" s="5" t="s">
        <v>467</v>
      </c>
      <c r="I1068" s="66">
        <f t="shared" si="20"/>
        <v>33</v>
      </c>
      <c r="J1068" s="9" t="s">
        <v>474</v>
      </c>
      <c r="K1068" s="5" t="s">
        <v>475</v>
      </c>
      <c r="L1068" s="20" t="s">
        <v>481</v>
      </c>
    </row>
    <row r="1069" spans="1:12" ht="45">
      <c r="A1069" s="5">
        <v>1066</v>
      </c>
      <c r="B1069" s="5" t="s">
        <v>463</v>
      </c>
      <c r="C1069" s="5" t="s">
        <v>464</v>
      </c>
      <c r="D1069" s="5" t="s">
        <v>465</v>
      </c>
      <c r="E1069" s="72" t="s">
        <v>470</v>
      </c>
      <c r="F1069" s="65">
        <v>46077</v>
      </c>
      <c r="G1069" s="5" t="s">
        <v>175</v>
      </c>
      <c r="H1069" s="5" t="s">
        <v>467</v>
      </c>
      <c r="I1069" s="66">
        <f t="shared" si="20"/>
        <v>33</v>
      </c>
      <c r="J1069" s="9" t="s">
        <v>474</v>
      </c>
      <c r="K1069" s="5" t="s">
        <v>475</v>
      </c>
      <c r="L1069" s="20" t="s">
        <v>481</v>
      </c>
    </row>
    <row r="1070" spans="1:12" ht="45">
      <c r="A1070" s="5">
        <v>1067</v>
      </c>
      <c r="B1070" s="5" t="s">
        <v>463</v>
      </c>
      <c r="C1070" s="5" t="s">
        <v>464</v>
      </c>
      <c r="D1070" s="5" t="s">
        <v>465</v>
      </c>
      <c r="E1070" s="72" t="s">
        <v>470</v>
      </c>
      <c r="F1070" s="65">
        <v>46077</v>
      </c>
      <c r="G1070" s="5" t="s">
        <v>175</v>
      </c>
      <c r="H1070" s="5" t="s">
        <v>467</v>
      </c>
      <c r="I1070" s="66">
        <f t="shared" si="20"/>
        <v>33</v>
      </c>
      <c r="J1070" s="9" t="s">
        <v>474</v>
      </c>
      <c r="K1070" s="5" t="s">
        <v>475</v>
      </c>
      <c r="L1070" s="20" t="s">
        <v>481</v>
      </c>
    </row>
    <row r="1071" spans="1:12" ht="45">
      <c r="A1071" s="5">
        <v>1068</v>
      </c>
      <c r="B1071" s="5" t="s">
        <v>463</v>
      </c>
      <c r="C1071" s="5" t="s">
        <v>464</v>
      </c>
      <c r="D1071" s="5" t="s">
        <v>465</v>
      </c>
      <c r="E1071" s="72" t="s">
        <v>470</v>
      </c>
      <c r="F1071" s="65">
        <v>46078</v>
      </c>
      <c r="G1071" s="5" t="s">
        <v>175</v>
      </c>
      <c r="H1071" s="5" t="s">
        <v>467</v>
      </c>
      <c r="I1071" s="66">
        <f t="shared" si="20"/>
        <v>33</v>
      </c>
      <c r="J1071" s="9" t="s">
        <v>474</v>
      </c>
      <c r="K1071" s="5" t="s">
        <v>475</v>
      </c>
      <c r="L1071" s="20" t="s">
        <v>481</v>
      </c>
    </row>
    <row r="1072" spans="1:12" ht="45">
      <c r="A1072" s="5">
        <v>1069</v>
      </c>
      <c r="B1072" s="5" t="s">
        <v>463</v>
      </c>
      <c r="C1072" s="5" t="s">
        <v>464</v>
      </c>
      <c r="D1072" s="5" t="s">
        <v>465</v>
      </c>
      <c r="E1072" s="72" t="s">
        <v>470</v>
      </c>
      <c r="F1072" s="65">
        <v>46078</v>
      </c>
      <c r="G1072" s="5" t="s">
        <v>175</v>
      </c>
      <c r="H1072" s="5" t="s">
        <v>467</v>
      </c>
      <c r="I1072" s="66">
        <f t="shared" si="20"/>
        <v>33</v>
      </c>
      <c r="J1072" s="9" t="s">
        <v>474</v>
      </c>
      <c r="K1072" s="5" t="s">
        <v>475</v>
      </c>
      <c r="L1072" s="20" t="s">
        <v>481</v>
      </c>
    </row>
    <row r="1073" spans="1:12" ht="45">
      <c r="A1073" s="5">
        <v>1070</v>
      </c>
      <c r="B1073" s="5" t="s">
        <v>463</v>
      </c>
      <c r="C1073" s="5" t="s">
        <v>464</v>
      </c>
      <c r="D1073" s="5" t="s">
        <v>465</v>
      </c>
      <c r="E1073" s="72" t="s">
        <v>470</v>
      </c>
      <c r="F1073" s="65">
        <v>46078</v>
      </c>
      <c r="G1073" s="5" t="s">
        <v>175</v>
      </c>
      <c r="H1073" s="5" t="s">
        <v>467</v>
      </c>
      <c r="I1073" s="66">
        <f t="shared" si="20"/>
        <v>33</v>
      </c>
      <c r="J1073" s="9" t="s">
        <v>474</v>
      </c>
      <c r="K1073" s="5" t="s">
        <v>475</v>
      </c>
      <c r="L1073" s="20" t="s">
        <v>481</v>
      </c>
    </row>
    <row r="1074" spans="1:12" ht="45">
      <c r="A1074" s="5">
        <v>1071</v>
      </c>
      <c r="B1074" s="5" t="s">
        <v>463</v>
      </c>
      <c r="C1074" s="5" t="s">
        <v>464</v>
      </c>
      <c r="D1074" s="5" t="s">
        <v>465</v>
      </c>
      <c r="E1074" s="72" t="s">
        <v>470</v>
      </c>
      <c r="F1074" s="65">
        <v>46078</v>
      </c>
      <c r="G1074" s="5" t="s">
        <v>175</v>
      </c>
      <c r="H1074" s="5" t="s">
        <v>467</v>
      </c>
      <c r="I1074" s="66">
        <f t="shared" si="20"/>
        <v>33</v>
      </c>
      <c r="J1074" s="9" t="s">
        <v>474</v>
      </c>
      <c r="K1074" s="5" t="s">
        <v>475</v>
      </c>
      <c r="L1074" s="20" t="s">
        <v>481</v>
      </c>
    </row>
    <row r="1075" spans="1:12" ht="45">
      <c r="A1075" s="5">
        <v>1072</v>
      </c>
      <c r="B1075" s="5" t="s">
        <v>463</v>
      </c>
      <c r="C1075" s="5" t="s">
        <v>464</v>
      </c>
      <c r="D1075" s="5" t="s">
        <v>465</v>
      </c>
      <c r="E1075" s="72" t="s">
        <v>470</v>
      </c>
      <c r="F1075" s="65">
        <v>46078</v>
      </c>
      <c r="G1075" s="5" t="s">
        <v>175</v>
      </c>
      <c r="H1075" s="5" t="s">
        <v>467</v>
      </c>
      <c r="I1075" s="66">
        <f t="shared" si="20"/>
        <v>33</v>
      </c>
      <c r="J1075" s="9" t="s">
        <v>474</v>
      </c>
      <c r="K1075" s="5" t="s">
        <v>475</v>
      </c>
      <c r="L1075" s="20" t="s">
        <v>481</v>
      </c>
    </row>
    <row r="1076" spans="1:12" ht="45">
      <c r="A1076" s="5">
        <v>1073</v>
      </c>
      <c r="B1076" s="5" t="s">
        <v>463</v>
      </c>
      <c r="C1076" s="5" t="s">
        <v>464</v>
      </c>
      <c r="D1076" s="5" t="s">
        <v>465</v>
      </c>
      <c r="E1076" s="72" t="s">
        <v>470</v>
      </c>
      <c r="F1076" s="65">
        <v>46078</v>
      </c>
      <c r="G1076" s="5" t="s">
        <v>175</v>
      </c>
      <c r="H1076" s="5" t="s">
        <v>467</v>
      </c>
      <c r="I1076" s="66">
        <f t="shared" si="20"/>
        <v>33</v>
      </c>
      <c r="J1076" s="9" t="s">
        <v>474</v>
      </c>
      <c r="K1076" s="5" t="s">
        <v>475</v>
      </c>
      <c r="L1076" s="20" t="s">
        <v>481</v>
      </c>
    </row>
    <row r="1077" spans="1:12" ht="45">
      <c r="A1077" s="5">
        <v>1074</v>
      </c>
      <c r="B1077" s="5" t="s">
        <v>463</v>
      </c>
      <c r="C1077" s="5" t="s">
        <v>464</v>
      </c>
      <c r="D1077" s="5" t="s">
        <v>465</v>
      </c>
      <c r="E1077" s="72" t="s">
        <v>470</v>
      </c>
      <c r="F1077" s="65">
        <v>46078</v>
      </c>
      <c r="G1077" s="5" t="s">
        <v>175</v>
      </c>
      <c r="H1077" s="5" t="s">
        <v>467</v>
      </c>
      <c r="I1077" s="66">
        <f t="shared" si="20"/>
        <v>33</v>
      </c>
      <c r="J1077" s="9" t="s">
        <v>474</v>
      </c>
      <c r="K1077" s="5" t="s">
        <v>475</v>
      </c>
      <c r="L1077" s="20" t="s">
        <v>481</v>
      </c>
    </row>
    <row r="1078" spans="1:12" ht="45">
      <c r="A1078" s="5">
        <v>1075</v>
      </c>
      <c r="B1078" s="5" t="s">
        <v>463</v>
      </c>
      <c r="C1078" s="5" t="s">
        <v>464</v>
      </c>
      <c r="D1078" s="5" t="s">
        <v>465</v>
      </c>
      <c r="E1078" s="72" t="s">
        <v>470</v>
      </c>
      <c r="F1078" s="65">
        <v>46078</v>
      </c>
      <c r="G1078" s="5" t="s">
        <v>175</v>
      </c>
      <c r="H1078" s="5" t="s">
        <v>467</v>
      </c>
      <c r="I1078" s="66">
        <f t="shared" si="20"/>
        <v>33</v>
      </c>
      <c r="J1078" s="9" t="s">
        <v>474</v>
      </c>
      <c r="K1078" s="5" t="s">
        <v>475</v>
      </c>
      <c r="L1078" s="20" t="s">
        <v>481</v>
      </c>
    </row>
    <row r="1079" spans="1:12" ht="45">
      <c r="A1079" s="5">
        <v>1076</v>
      </c>
      <c r="B1079" s="5" t="s">
        <v>463</v>
      </c>
      <c r="C1079" s="5" t="s">
        <v>464</v>
      </c>
      <c r="D1079" s="5" t="s">
        <v>465</v>
      </c>
      <c r="E1079" s="72" t="s">
        <v>470</v>
      </c>
      <c r="F1079" s="65">
        <v>46078</v>
      </c>
      <c r="G1079" s="5" t="s">
        <v>175</v>
      </c>
      <c r="H1079" s="5" t="s">
        <v>467</v>
      </c>
      <c r="I1079" s="66">
        <f t="shared" si="20"/>
        <v>33</v>
      </c>
      <c r="J1079" s="9" t="s">
        <v>474</v>
      </c>
      <c r="K1079" s="5" t="s">
        <v>475</v>
      </c>
      <c r="L1079" s="20" t="s">
        <v>481</v>
      </c>
    </row>
    <row r="1080" spans="1:12" ht="45">
      <c r="A1080" s="5">
        <v>1077</v>
      </c>
      <c r="B1080" s="5" t="s">
        <v>463</v>
      </c>
      <c r="C1080" s="5" t="s">
        <v>464</v>
      </c>
      <c r="D1080" s="5" t="s">
        <v>465</v>
      </c>
      <c r="E1080" s="72" t="s">
        <v>470</v>
      </c>
      <c r="F1080" s="65">
        <v>46078</v>
      </c>
      <c r="G1080" s="5" t="s">
        <v>175</v>
      </c>
      <c r="H1080" s="5" t="s">
        <v>467</v>
      </c>
      <c r="I1080" s="66">
        <f t="shared" si="20"/>
        <v>33</v>
      </c>
      <c r="J1080" s="9" t="s">
        <v>474</v>
      </c>
      <c r="K1080" s="5" t="s">
        <v>475</v>
      </c>
      <c r="L1080" s="20" t="s">
        <v>481</v>
      </c>
    </row>
    <row r="1081" spans="1:12" ht="45">
      <c r="A1081" s="5">
        <v>1078</v>
      </c>
      <c r="B1081" s="5" t="s">
        <v>463</v>
      </c>
      <c r="C1081" s="5" t="s">
        <v>464</v>
      </c>
      <c r="D1081" s="5" t="s">
        <v>465</v>
      </c>
      <c r="E1081" s="72" t="s">
        <v>470</v>
      </c>
      <c r="F1081" s="65">
        <v>46078</v>
      </c>
      <c r="G1081" s="5" t="s">
        <v>175</v>
      </c>
      <c r="H1081" s="5" t="s">
        <v>467</v>
      </c>
      <c r="I1081" s="66">
        <f t="shared" si="20"/>
        <v>33</v>
      </c>
      <c r="J1081" s="9" t="s">
        <v>474</v>
      </c>
      <c r="K1081" s="5" t="s">
        <v>475</v>
      </c>
      <c r="L1081" s="20" t="s">
        <v>481</v>
      </c>
    </row>
    <row r="1082" spans="1:12" ht="45">
      <c r="A1082" s="5">
        <v>1079</v>
      </c>
      <c r="B1082" s="5" t="s">
        <v>463</v>
      </c>
      <c r="C1082" s="5" t="s">
        <v>464</v>
      </c>
      <c r="D1082" s="5" t="s">
        <v>465</v>
      </c>
      <c r="E1082" s="72" t="s">
        <v>470</v>
      </c>
      <c r="F1082" s="65">
        <v>46078</v>
      </c>
      <c r="G1082" s="5" t="s">
        <v>175</v>
      </c>
      <c r="H1082" s="5" t="s">
        <v>467</v>
      </c>
      <c r="I1082" s="66">
        <f t="shared" si="20"/>
        <v>33</v>
      </c>
      <c r="J1082" s="9" t="s">
        <v>474</v>
      </c>
      <c r="K1082" s="5" t="s">
        <v>475</v>
      </c>
      <c r="L1082" s="20" t="s">
        <v>481</v>
      </c>
    </row>
    <row r="1083" spans="1:12" ht="45">
      <c r="A1083" s="5">
        <v>1080</v>
      </c>
      <c r="B1083" s="5" t="s">
        <v>463</v>
      </c>
      <c r="C1083" s="5" t="s">
        <v>464</v>
      </c>
      <c r="D1083" s="5" t="s">
        <v>465</v>
      </c>
      <c r="E1083" s="72" t="s">
        <v>470</v>
      </c>
      <c r="F1083" s="65">
        <v>46078</v>
      </c>
      <c r="G1083" s="5" t="s">
        <v>175</v>
      </c>
      <c r="H1083" s="5" t="s">
        <v>467</v>
      </c>
      <c r="I1083" s="66">
        <f t="shared" si="20"/>
        <v>33</v>
      </c>
      <c r="J1083" s="9" t="s">
        <v>474</v>
      </c>
      <c r="K1083" s="5" t="s">
        <v>475</v>
      </c>
      <c r="L1083" s="20" t="s">
        <v>481</v>
      </c>
    </row>
    <row r="1084" spans="1:12" ht="45">
      <c r="A1084" s="5">
        <v>1081</v>
      </c>
      <c r="B1084" s="5" t="s">
        <v>463</v>
      </c>
      <c r="C1084" s="5" t="s">
        <v>464</v>
      </c>
      <c r="D1084" s="5" t="s">
        <v>465</v>
      </c>
      <c r="E1084" s="72" t="s">
        <v>470</v>
      </c>
      <c r="F1084" s="65">
        <v>46078</v>
      </c>
      <c r="G1084" s="5" t="s">
        <v>175</v>
      </c>
      <c r="H1084" s="5" t="s">
        <v>467</v>
      </c>
      <c r="I1084" s="66">
        <f t="shared" si="20"/>
        <v>33</v>
      </c>
      <c r="J1084" s="9" t="s">
        <v>474</v>
      </c>
      <c r="K1084" s="5" t="s">
        <v>475</v>
      </c>
      <c r="L1084" s="20" t="s">
        <v>481</v>
      </c>
    </row>
    <row r="1085" spans="1:12" ht="45">
      <c r="A1085" s="5">
        <v>1082</v>
      </c>
      <c r="B1085" s="5" t="s">
        <v>463</v>
      </c>
      <c r="C1085" s="5" t="s">
        <v>464</v>
      </c>
      <c r="D1085" s="5" t="s">
        <v>465</v>
      </c>
      <c r="E1085" s="72" t="s">
        <v>470</v>
      </c>
      <c r="F1085" s="65">
        <v>46078</v>
      </c>
      <c r="G1085" s="5" t="s">
        <v>175</v>
      </c>
      <c r="H1085" s="5" t="s">
        <v>467</v>
      </c>
      <c r="I1085" s="66">
        <f t="shared" ref="I1085:I1112" si="21">15*1.5</f>
        <v>22.5</v>
      </c>
      <c r="J1085" s="9" t="s">
        <v>474</v>
      </c>
      <c r="K1085" s="5" t="s">
        <v>475</v>
      </c>
      <c r="L1085" s="20" t="s">
        <v>481</v>
      </c>
    </row>
    <row r="1086" spans="1:12" ht="45">
      <c r="A1086" s="5">
        <v>1083</v>
      </c>
      <c r="B1086" s="5" t="s">
        <v>463</v>
      </c>
      <c r="C1086" s="5" t="s">
        <v>464</v>
      </c>
      <c r="D1086" s="5" t="s">
        <v>465</v>
      </c>
      <c r="E1086" s="72" t="s">
        <v>470</v>
      </c>
      <c r="F1086" s="65">
        <v>46078</v>
      </c>
      <c r="G1086" s="5" t="s">
        <v>175</v>
      </c>
      <c r="H1086" s="5" t="s">
        <v>467</v>
      </c>
      <c r="I1086" s="66">
        <f t="shared" si="21"/>
        <v>22.5</v>
      </c>
      <c r="J1086" s="9" t="s">
        <v>474</v>
      </c>
      <c r="K1086" s="5" t="s">
        <v>475</v>
      </c>
      <c r="L1086" s="20" t="s">
        <v>481</v>
      </c>
    </row>
    <row r="1087" spans="1:12" ht="45">
      <c r="A1087" s="5">
        <v>1084</v>
      </c>
      <c r="B1087" s="5" t="s">
        <v>463</v>
      </c>
      <c r="C1087" s="5" t="s">
        <v>464</v>
      </c>
      <c r="D1087" s="5" t="s">
        <v>465</v>
      </c>
      <c r="E1087" s="72" t="s">
        <v>470</v>
      </c>
      <c r="F1087" s="65">
        <v>46078</v>
      </c>
      <c r="G1087" s="5" t="s">
        <v>175</v>
      </c>
      <c r="H1087" s="5" t="s">
        <v>467</v>
      </c>
      <c r="I1087" s="66">
        <f t="shared" si="21"/>
        <v>22.5</v>
      </c>
      <c r="J1087" s="9" t="s">
        <v>474</v>
      </c>
      <c r="K1087" s="5" t="s">
        <v>475</v>
      </c>
      <c r="L1087" s="20" t="s">
        <v>481</v>
      </c>
    </row>
    <row r="1088" spans="1:12" ht="45">
      <c r="A1088" s="5">
        <v>1085</v>
      </c>
      <c r="B1088" s="5" t="s">
        <v>463</v>
      </c>
      <c r="C1088" s="5" t="s">
        <v>464</v>
      </c>
      <c r="D1088" s="5" t="s">
        <v>465</v>
      </c>
      <c r="E1088" s="72" t="s">
        <v>470</v>
      </c>
      <c r="F1088" s="65">
        <v>46078</v>
      </c>
      <c r="G1088" s="5" t="s">
        <v>175</v>
      </c>
      <c r="H1088" s="5" t="s">
        <v>467</v>
      </c>
      <c r="I1088" s="66">
        <f t="shared" si="21"/>
        <v>22.5</v>
      </c>
      <c r="J1088" s="9" t="s">
        <v>474</v>
      </c>
      <c r="K1088" s="5" t="s">
        <v>475</v>
      </c>
      <c r="L1088" s="20" t="s">
        <v>481</v>
      </c>
    </row>
    <row r="1089" spans="1:12" ht="45">
      <c r="A1089" s="5">
        <v>1086</v>
      </c>
      <c r="B1089" s="5" t="s">
        <v>463</v>
      </c>
      <c r="C1089" s="5" t="s">
        <v>464</v>
      </c>
      <c r="D1089" s="5" t="s">
        <v>465</v>
      </c>
      <c r="E1089" s="72" t="s">
        <v>470</v>
      </c>
      <c r="F1089" s="65">
        <v>46078</v>
      </c>
      <c r="G1089" s="5" t="s">
        <v>175</v>
      </c>
      <c r="H1089" s="5" t="s">
        <v>467</v>
      </c>
      <c r="I1089" s="66">
        <f t="shared" si="21"/>
        <v>22.5</v>
      </c>
      <c r="J1089" s="9" t="s">
        <v>474</v>
      </c>
      <c r="K1089" s="5" t="s">
        <v>475</v>
      </c>
      <c r="L1089" s="20" t="s">
        <v>481</v>
      </c>
    </row>
    <row r="1090" spans="1:12" ht="45">
      <c r="A1090" s="5">
        <v>1087</v>
      </c>
      <c r="B1090" s="5" t="s">
        <v>463</v>
      </c>
      <c r="C1090" s="5" t="s">
        <v>464</v>
      </c>
      <c r="D1090" s="5" t="s">
        <v>465</v>
      </c>
      <c r="E1090" s="72" t="s">
        <v>470</v>
      </c>
      <c r="F1090" s="65">
        <v>46078</v>
      </c>
      <c r="G1090" s="5" t="s">
        <v>175</v>
      </c>
      <c r="H1090" s="5" t="s">
        <v>467</v>
      </c>
      <c r="I1090" s="66">
        <f t="shared" si="21"/>
        <v>22.5</v>
      </c>
      <c r="J1090" s="9" t="s">
        <v>474</v>
      </c>
      <c r="K1090" s="5" t="s">
        <v>475</v>
      </c>
      <c r="L1090" s="20" t="s">
        <v>481</v>
      </c>
    </row>
    <row r="1091" spans="1:12" ht="45">
      <c r="A1091" s="5">
        <v>1088</v>
      </c>
      <c r="B1091" s="5" t="s">
        <v>463</v>
      </c>
      <c r="C1091" s="5" t="s">
        <v>464</v>
      </c>
      <c r="D1091" s="5" t="s">
        <v>465</v>
      </c>
      <c r="E1091" s="72" t="s">
        <v>470</v>
      </c>
      <c r="F1091" s="65">
        <v>46078</v>
      </c>
      <c r="G1091" s="5" t="s">
        <v>175</v>
      </c>
      <c r="H1091" s="5" t="s">
        <v>467</v>
      </c>
      <c r="I1091" s="66">
        <f t="shared" si="21"/>
        <v>22.5</v>
      </c>
      <c r="J1091" s="9" t="s">
        <v>474</v>
      </c>
      <c r="K1091" s="5" t="s">
        <v>475</v>
      </c>
      <c r="L1091" s="20" t="s">
        <v>481</v>
      </c>
    </row>
    <row r="1092" spans="1:12" ht="45">
      <c r="A1092" s="5">
        <v>1089</v>
      </c>
      <c r="B1092" s="5" t="s">
        <v>463</v>
      </c>
      <c r="C1092" s="5" t="s">
        <v>464</v>
      </c>
      <c r="D1092" s="5" t="s">
        <v>465</v>
      </c>
      <c r="E1092" s="72" t="s">
        <v>470</v>
      </c>
      <c r="F1092" s="65">
        <v>46078</v>
      </c>
      <c r="G1092" s="5" t="s">
        <v>175</v>
      </c>
      <c r="H1092" s="5" t="s">
        <v>467</v>
      </c>
      <c r="I1092" s="66">
        <f t="shared" si="21"/>
        <v>22.5</v>
      </c>
      <c r="J1092" s="9" t="s">
        <v>474</v>
      </c>
      <c r="K1092" s="5" t="s">
        <v>475</v>
      </c>
      <c r="L1092" s="20" t="s">
        <v>481</v>
      </c>
    </row>
    <row r="1093" spans="1:12" ht="45">
      <c r="A1093" s="5">
        <v>1090</v>
      </c>
      <c r="B1093" s="5" t="s">
        <v>463</v>
      </c>
      <c r="C1093" s="5" t="s">
        <v>464</v>
      </c>
      <c r="D1093" s="5" t="s">
        <v>465</v>
      </c>
      <c r="E1093" s="72" t="s">
        <v>470</v>
      </c>
      <c r="F1093" s="65">
        <v>46078</v>
      </c>
      <c r="G1093" s="5" t="s">
        <v>175</v>
      </c>
      <c r="H1093" s="5" t="s">
        <v>467</v>
      </c>
      <c r="I1093" s="66">
        <f t="shared" si="21"/>
        <v>22.5</v>
      </c>
      <c r="J1093" s="9" t="s">
        <v>474</v>
      </c>
      <c r="K1093" s="5" t="s">
        <v>475</v>
      </c>
      <c r="L1093" s="20" t="s">
        <v>481</v>
      </c>
    </row>
    <row r="1094" spans="1:12" ht="45">
      <c r="A1094" s="5">
        <v>1091</v>
      </c>
      <c r="B1094" s="5" t="s">
        <v>463</v>
      </c>
      <c r="C1094" s="5" t="s">
        <v>464</v>
      </c>
      <c r="D1094" s="5" t="s">
        <v>465</v>
      </c>
      <c r="E1094" s="72" t="s">
        <v>470</v>
      </c>
      <c r="F1094" s="65">
        <v>46078</v>
      </c>
      <c r="G1094" s="5" t="s">
        <v>175</v>
      </c>
      <c r="H1094" s="5" t="s">
        <v>467</v>
      </c>
      <c r="I1094" s="66">
        <f t="shared" si="21"/>
        <v>22.5</v>
      </c>
      <c r="J1094" s="9" t="s">
        <v>474</v>
      </c>
      <c r="K1094" s="5" t="s">
        <v>475</v>
      </c>
      <c r="L1094" s="20" t="s">
        <v>481</v>
      </c>
    </row>
    <row r="1095" spans="1:12" ht="45">
      <c r="A1095" s="5">
        <v>1092</v>
      </c>
      <c r="B1095" s="5" t="s">
        <v>463</v>
      </c>
      <c r="C1095" s="5" t="s">
        <v>464</v>
      </c>
      <c r="D1095" s="5" t="s">
        <v>465</v>
      </c>
      <c r="E1095" s="72" t="s">
        <v>470</v>
      </c>
      <c r="F1095" s="65">
        <v>46078</v>
      </c>
      <c r="G1095" s="5" t="s">
        <v>175</v>
      </c>
      <c r="H1095" s="5" t="s">
        <v>467</v>
      </c>
      <c r="I1095" s="66">
        <f t="shared" si="21"/>
        <v>22.5</v>
      </c>
      <c r="J1095" s="9" t="s">
        <v>474</v>
      </c>
      <c r="K1095" s="5" t="s">
        <v>475</v>
      </c>
      <c r="L1095" s="20" t="s">
        <v>481</v>
      </c>
    </row>
    <row r="1096" spans="1:12" ht="45">
      <c r="A1096" s="5">
        <v>1093</v>
      </c>
      <c r="B1096" s="5" t="s">
        <v>463</v>
      </c>
      <c r="C1096" s="5" t="s">
        <v>464</v>
      </c>
      <c r="D1096" s="5" t="s">
        <v>465</v>
      </c>
      <c r="E1096" s="72" t="s">
        <v>470</v>
      </c>
      <c r="F1096" s="65">
        <v>46078</v>
      </c>
      <c r="G1096" s="5" t="s">
        <v>175</v>
      </c>
      <c r="H1096" s="5" t="s">
        <v>467</v>
      </c>
      <c r="I1096" s="66">
        <f t="shared" si="21"/>
        <v>22.5</v>
      </c>
      <c r="J1096" s="9" t="s">
        <v>474</v>
      </c>
      <c r="K1096" s="5" t="s">
        <v>475</v>
      </c>
      <c r="L1096" s="20" t="s">
        <v>481</v>
      </c>
    </row>
    <row r="1097" spans="1:12" ht="45">
      <c r="A1097" s="5">
        <v>1094</v>
      </c>
      <c r="B1097" s="5" t="s">
        <v>463</v>
      </c>
      <c r="C1097" s="5" t="s">
        <v>464</v>
      </c>
      <c r="D1097" s="5" t="s">
        <v>465</v>
      </c>
      <c r="E1097" s="72" t="s">
        <v>470</v>
      </c>
      <c r="F1097" s="65">
        <v>46078</v>
      </c>
      <c r="G1097" s="5" t="s">
        <v>175</v>
      </c>
      <c r="H1097" s="5" t="s">
        <v>467</v>
      </c>
      <c r="I1097" s="66">
        <f t="shared" si="21"/>
        <v>22.5</v>
      </c>
      <c r="J1097" s="9" t="s">
        <v>474</v>
      </c>
      <c r="K1097" s="5" t="s">
        <v>475</v>
      </c>
      <c r="L1097" s="20" t="s">
        <v>481</v>
      </c>
    </row>
    <row r="1098" spans="1:12" ht="45">
      <c r="A1098" s="5">
        <v>1095</v>
      </c>
      <c r="B1098" s="5" t="s">
        <v>463</v>
      </c>
      <c r="C1098" s="5" t="s">
        <v>464</v>
      </c>
      <c r="D1098" s="5" t="s">
        <v>465</v>
      </c>
      <c r="E1098" s="72" t="s">
        <v>470</v>
      </c>
      <c r="F1098" s="65">
        <v>46078</v>
      </c>
      <c r="G1098" s="5" t="s">
        <v>175</v>
      </c>
      <c r="H1098" s="5" t="s">
        <v>467</v>
      </c>
      <c r="I1098" s="66">
        <f t="shared" si="21"/>
        <v>22.5</v>
      </c>
      <c r="J1098" s="9" t="s">
        <v>474</v>
      </c>
      <c r="K1098" s="5" t="s">
        <v>475</v>
      </c>
      <c r="L1098" s="20" t="s">
        <v>481</v>
      </c>
    </row>
    <row r="1099" spans="1:12" ht="45">
      <c r="A1099" s="5">
        <v>1096</v>
      </c>
      <c r="B1099" s="5" t="s">
        <v>463</v>
      </c>
      <c r="C1099" s="5" t="s">
        <v>464</v>
      </c>
      <c r="D1099" s="5" t="s">
        <v>465</v>
      </c>
      <c r="E1099" s="72" t="s">
        <v>470</v>
      </c>
      <c r="F1099" s="65">
        <v>46078</v>
      </c>
      <c r="G1099" s="5" t="s">
        <v>175</v>
      </c>
      <c r="H1099" s="5" t="s">
        <v>467</v>
      </c>
      <c r="I1099" s="66">
        <f t="shared" si="21"/>
        <v>22.5</v>
      </c>
      <c r="J1099" s="9" t="s">
        <v>474</v>
      </c>
      <c r="K1099" s="5" t="s">
        <v>475</v>
      </c>
      <c r="L1099" s="20" t="s">
        <v>481</v>
      </c>
    </row>
    <row r="1100" spans="1:12" ht="45">
      <c r="A1100" s="5">
        <v>1097</v>
      </c>
      <c r="B1100" s="5" t="s">
        <v>463</v>
      </c>
      <c r="C1100" s="5" t="s">
        <v>464</v>
      </c>
      <c r="D1100" s="5" t="s">
        <v>465</v>
      </c>
      <c r="E1100" s="72" t="s">
        <v>470</v>
      </c>
      <c r="F1100" s="65">
        <v>46078</v>
      </c>
      <c r="G1100" s="5" t="s">
        <v>175</v>
      </c>
      <c r="H1100" s="5" t="s">
        <v>467</v>
      </c>
      <c r="I1100" s="66">
        <f t="shared" si="21"/>
        <v>22.5</v>
      </c>
      <c r="J1100" s="9" t="s">
        <v>474</v>
      </c>
      <c r="K1100" s="5" t="s">
        <v>475</v>
      </c>
      <c r="L1100" s="20" t="s">
        <v>481</v>
      </c>
    </row>
    <row r="1101" spans="1:12" ht="45">
      <c r="A1101" s="5">
        <v>1098</v>
      </c>
      <c r="B1101" s="5" t="s">
        <v>463</v>
      </c>
      <c r="C1101" s="5" t="s">
        <v>464</v>
      </c>
      <c r="D1101" s="5" t="s">
        <v>465</v>
      </c>
      <c r="E1101" s="72" t="s">
        <v>470</v>
      </c>
      <c r="F1101" s="65">
        <v>46078</v>
      </c>
      <c r="G1101" s="5" t="s">
        <v>175</v>
      </c>
      <c r="H1101" s="5" t="s">
        <v>467</v>
      </c>
      <c r="I1101" s="66">
        <f t="shared" si="21"/>
        <v>22.5</v>
      </c>
      <c r="J1101" s="9" t="s">
        <v>474</v>
      </c>
      <c r="K1101" s="5" t="s">
        <v>475</v>
      </c>
      <c r="L1101" s="20" t="s">
        <v>481</v>
      </c>
    </row>
    <row r="1102" spans="1:12" ht="45">
      <c r="A1102" s="5">
        <v>1099</v>
      </c>
      <c r="B1102" s="5" t="s">
        <v>463</v>
      </c>
      <c r="C1102" s="5" t="s">
        <v>464</v>
      </c>
      <c r="D1102" s="5" t="s">
        <v>465</v>
      </c>
      <c r="E1102" s="72" t="s">
        <v>470</v>
      </c>
      <c r="F1102" s="65">
        <v>46078</v>
      </c>
      <c r="G1102" s="5" t="s">
        <v>175</v>
      </c>
      <c r="H1102" s="5" t="s">
        <v>467</v>
      </c>
      <c r="I1102" s="66">
        <f t="shared" si="21"/>
        <v>22.5</v>
      </c>
      <c r="J1102" s="9" t="s">
        <v>474</v>
      </c>
      <c r="K1102" s="5" t="s">
        <v>475</v>
      </c>
      <c r="L1102" s="20" t="s">
        <v>481</v>
      </c>
    </row>
    <row r="1103" spans="1:12" ht="45">
      <c r="A1103" s="5">
        <v>1100</v>
      </c>
      <c r="B1103" s="5" t="s">
        <v>463</v>
      </c>
      <c r="C1103" s="5" t="s">
        <v>464</v>
      </c>
      <c r="D1103" s="5" t="s">
        <v>465</v>
      </c>
      <c r="E1103" s="72" t="s">
        <v>470</v>
      </c>
      <c r="F1103" s="65">
        <v>46078</v>
      </c>
      <c r="G1103" s="5" t="s">
        <v>175</v>
      </c>
      <c r="H1103" s="5" t="s">
        <v>467</v>
      </c>
      <c r="I1103" s="66">
        <f t="shared" si="21"/>
        <v>22.5</v>
      </c>
      <c r="J1103" s="9" t="s">
        <v>474</v>
      </c>
      <c r="K1103" s="5" t="s">
        <v>475</v>
      </c>
      <c r="L1103" s="20" t="s">
        <v>481</v>
      </c>
    </row>
    <row r="1104" spans="1:12" ht="45">
      <c r="A1104" s="5">
        <v>1101</v>
      </c>
      <c r="B1104" s="5" t="s">
        <v>463</v>
      </c>
      <c r="C1104" s="5" t="s">
        <v>464</v>
      </c>
      <c r="D1104" s="5" t="s">
        <v>465</v>
      </c>
      <c r="E1104" s="72" t="s">
        <v>470</v>
      </c>
      <c r="F1104" s="65">
        <v>46078</v>
      </c>
      <c r="G1104" s="5" t="s">
        <v>175</v>
      </c>
      <c r="H1104" s="5" t="s">
        <v>467</v>
      </c>
      <c r="I1104" s="66">
        <f t="shared" si="21"/>
        <v>22.5</v>
      </c>
      <c r="J1104" s="9" t="s">
        <v>474</v>
      </c>
      <c r="K1104" s="5" t="s">
        <v>475</v>
      </c>
      <c r="L1104" s="20" t="s">
        <v>481</v>
      </c>
    </row>
    <row r="1105" spans="1:12" ht="45">
      <c r="A1105" s="5">
        <v>1102</v>
      </c>
      <c r="B1105" s="5" t="s">
        <v>463</v>
      </c>
      <c r="C1105" s="5" t="s">
        <v>464</v>
      </c>
      <c r="D1105" s="5" t="s">
        <v>465</v>
      </c>
      <c r="E1105" s="72" t="s">
        <v>470</v>
      </c>
      <c r="F1105" s="65">
        <v>46078</v>
      </c>
      <c r="G1105" s="5" t="s">
        <v>175</v>
      </c>
      <c r="H1105" s="5" t="s">
        <v>467</v>
      </c>
      <c r="I1105" s="66">
        <f t="shared" si="21"/>
        <v>22.5</v>
      </c>
      <c r="J1105" s="9" t="s">
        <v>474</v>
      </c>
      <c r="K1105" s="5" t="s">
        <v>475</v>
      </c>
      <c r="L1105" s="20" t="s">
        <v>481</v>
      </c>
    </row>
    <row r="1106" spans="1:12" ht="45">
      <c r="A1106" s="5">
        <v>1103</v>
      </c>
      <c r="B1106" s="5" t="s">
        <v>463</v>
      </c>
      <c r="C1106" s="5" t="s">
        <v>464</v>
      </c>
      <c r="D1106" s="5" t="s">
        <v>465</v>
      </c>
      <c r="E1106" s="72" t="s">
        <v>470</v>
      </c>
      <c r="F1106" s="65">
        <v>46078</v>
      </c>
      <c r="G1106" s="5" t="s">
        <v>175</v>
      </c>
      <c r="H1106" s="5" t="s">
        <v>467</v>
      </c>
      <c r="I1106" s="66">
        <f t="shared" si="21"/>
        <v>22.5</v>
      </c>
      <c r="J1106" s="9" t="s">
        <v>474</v>
      </c>
      <c r="K1106" s="5" t="s">
        <v>475</v>
      </c>
      <c r="L1106" s="20" t="s">
        <v>481</v>
      </c>
    </row>
    <row r="1107" spans="1:12" ht="45">
      <c r="A1107" s="5">
        <v>1104</v>
      </c>
      <c r="B1107" s="5" t="s">
        <v>463</v>
      </c>
      <c r="C1107" s="5" t="s">
        <v>464</v>
      </c>
      <c r="D1107" s="5" t="s">
        <v>465</v>
      </c>
      <c r="E1107" s="72" t="s">
        <v>470</v>
      </c>
      <c r="F1107" s="65">
        <v>46078</v>
      </c>
      <c r="G1107" s="5" t="s">
        <v>175</v>
      </c>
      <c r="H1107" s="5" t="s">
        <v>467</v>
      </c>
      <c r="I1107" s="66">
        <f t="shared" si="21"/>
        <v>22.5</v>
      </c>
      <c r="J1107" s="9" t="s">
        <v>474</v>
      </c>
      <c r="K1107" s="5" t="s">
        <v>475</v>
      </c>
      <c r="L1107" s="20" t="s">
        <v>481</v>
      </c>
    </row>
    <row r="1108" spans="1:12" ht="45">
      <c r="A1108" s="5">
        <v>1105</v>
      </c>
      <c r="B1108" s="5" t="s">
        <v>463</v>
      </c>
      <c r="C1108" s="5" t="s">
        <v>464</v>
      </c>
      <c r="D1108" s="5" t="s">
        <v>465</v>
      </c>
      <c r="E1108" s="72" t="s">
        <v>470</v>
      </c>
      <c r="F1108" s="65">
        <v>46078</v>
      </c>
      <c r="G1108" s="5" t="s">
        <v>175</v>
      </c>
      <c r="H1108" s="5" t="s">
        <v>467</v>
      </c>
      <c r="I1108" s="66">
        <f t="shared" si="21"/>
        <v>22.5</v>
      </c>
      <c r="J1108" s="9" t="s">
        <v>474</v>
      </c>
      <c r="K1108" s="5" t="s">
        <v>475</v>
      </c>
      <c r="L1108" s="20" t="s">
        <v>481</v>
      </c>
    </row>
    <row r="1109" spans="1:12" ht="45">
      <c r="A1109" s="5">
        <v>1106</v>
      </c>
      <c r="B1109" s="5" t="s">
        <v>463</v>
      </c>
      <c r="C1109" s="5" t="s">
        <v>464</v>
      </c>
      <c r="D1109" s="5" t="s">
        <v>465</v>
      </c>
      <c r="E1109" s="72" t="s">
        <v>470</v>
      </c>
      <c r="F1109" s="65">
        <v>46078</v>
      </c>
      <c r="G1109" s="5" t="s">
        <v>175</v>
      </c>
      <c r="H1109" s="5" t="s">
        <v>467</v>
      </c>
      <c r="I1109" s="66">
        <f t="shared" si="21"/>
        <v>22.5</v>
      </c>
      <c r="J1109" s="9" t="s">
        <v>474</v>
      </c>
      <c r="K1109" s="5" t="s">
        <v>475</v>
      </c>
      <c r="L1109" s="20" t="s">
        <v>481</v>
      </c>
    </row>
    <row r="1110" spans="1:12" ht="45">
      <c r="A1110" s="5">
        <v>1107</v>
      </c>
      <c r="B1110" s="5" t="s">
        <v>463</v>
      </c>
      <c r="C1110" s="5" t="s">
        <v>464</v>
      </c>
      <c r="D1110" s="5" t="s">
        <v>465</v>
      </c>
      <c r="E1110" s="72" t="s">
        <v>470</v>
      </c>
      <c r="F1110" s="65">
        <v>46078</v>
      </c>
      <c r="G1110" s="5" t="s">
        <v>175</v>
      </c>
      <c r="H1110" s="5" t="s">
        <v>467</v>
      </c>
      <c r="I1110" s="66">
        <f t="shared" si="21"/>
        <v>22.5</v>
      </c>
      <c r="J1110" s="9" t="s">
        <v>474</v>
      </c>
      <c r="K1110" s="5" t="s">
        <v>475</v>
      </c>
      <c r="L1110" s="20" t="s">
        <v>481</v>
      </c>
    </row>
    <row r="1111" spans="1:12" ht="45">
      <c r="A1111" s="5">
        <v>1108</v>
      </c>
      <c r="B1111" s="5" t="s">
        <v>463</v>
      </c>
      <c r="C1111" s="5" t="s">
        <v>464</v>
      </c>
      <c r="D1111" s="5" t="s">
        <v>465</v>
      </c>
      <c r="E1111" s="72" t="s">
        <v>470</v>
      </c>
      <c r="F1111" s="65">
        <v>46078</v>
      </c>
      <c r="G1111" s="5" t="s">
        <v>175</v>
      </c>
      <c r="H1111" s="5" t="s">
        <v>467</v>
      </c>
      <c r="I1111" s="66">
        <f t="shared" si="21"/>
        <v>22.5</v>
      </c>
      <c r="J1111" s="9" t="s">
        <v>474</v>
      </c>
      <c r="K1111" s="5" t="s">
        <v>475</v>
      </c>
      <c r="L1111" s="20" t="s">
        <v>481</v>
      </c>
    </row>
    <row r="1112" spans="1:12" ht="45">
      <c r="A1112" s="5">
        <v>1109</v>
      </c>
      <c r="B1112" s="5" t="s">
        <v>463</v>
      </c>
      <c r="C1112" s="5" t="s">
        <v>464</v>
      </c>
      <c r="D1112" s="5" t="s">
        <v>465</v>
      </c>
      <c r="E1112" s="72" t="s">
        <v>470</v>
      </c>
      <c r="F1112" s="65">
        <v>46078</v>
      </c>
      <c r="G1112" s="5" t="s">
        <v>175</v>
      </c>
      <c r="H1112" s="5" t="s">
        <v>467</v>
      </c>
      <c r="I1112" s="66">
        <f t="shared" si="21"/>
        <v>22.5</v>
      </c>
      <c r="J1112" s="9" t="s">
        <v>474</v>
      </c>
      <c r="K1112" s="5" t="s">
        <v>475</v>
      </c>
      <c r="L1112" s="20" t="s">
        <v>481</v>
      </c>
    </row>
    <row r="1113" spans="1:12" ht="30">
      <c r="A1113" s="5">
        <v>1110</v>
      </c>
      <c r="B1113" s="5" t="s">
        <v>463</v>
      </c>
      <c r="C1113" s="5" t="s">
        <v>464</v>
      </c>
      <c r="D1113" s="5" t="s">
        <v>465</v>
      </c>
      <c r="E1113" s="72" t="s">
        <v>470</v>
      </c>
      <c r="F1113" s="65">
        <v>46108</v>
      </c>
      <c r="G1113" s="5" t="s">
        <v>175</v>
      </c>
      <c r="H1113" s="5" t="s">
        <v>467</v>
      </c>
      <c r="I1113" s="10">
        <v>2.71</v>
      </c>
      <c r="J1113" s="9" t="s">
        <v>471</v>
      </c>
      <c r="K1113" s="5" t="s">
        <v>477</v>
      </c>
      <c r="L1113" s="20" t="s">
        <v>482</v>
      </c>
    </row>
    <row r="1114" spans="1:12" ht="45">
      <c r="A1114" s="5">
        <v>1111</v>
      </c>
      <c r="B1114" s="5" t="s">
        <v>463</v>
      </c>
      <c r="C1114" s="5" t="s">
        <v>464</v>
      </c>
      <c r="D1114" s="5" t="s">
        <v>465</v>
      </c>
      <c r="E1114" s="72" t="s">
        <v>470</v>
      </c>
      <c r="F1114" s="73">
        <v>46099</v>
      </c>
      <c r="G1114" s="5" t="s">
        <v>175</v>
      </c>
      <c r="H1114" s="5" t="s">
        <v>467</v>
      </c>
      <c r="I1114" s="74">
        <f>15*1.8</f>
        <v>27</v>
      </c>
      <c r="J1114" s="9" t="s">
        <v>38</v>
      </c>
      <c r="K1114" s="5" t="s">
        <v>468</v>
      </c>
      <c r="L1114" s="20" t="s">
        <v>483</v>
      </c>
    </row>
    <row r="1115" spans="1:12" ht="45">
      <c r="A1115" s="5">
        <v>1112</v>
      </c>
      <c r="B1115" s="5" t="s">
        <v>463</v>
      </c>
      <c r="C1115" s="5" t="s">
        <v>464</v>
      </c>
      <c r="D1115" s="5" t="s">
        <v>465</v>
      </c>
      <c r="E1115" s="72" t="s">
        <v>470</v>
      </c>
      <c r="F1115" s="75">
        <v>46099</v>
      </c>
      <c r="G1115" s="5" t="s">
        <v>175</v>
      </c>
      <c r="H1115" s="5" t="s">
        <v>467</v>
      </c>
      <c r="I1115" s="74">
        <f t="shared" ref="I1115:I1125" si="22">15*1.8</f>
        <v>27</v>
      </c>
      <c r="J1115" s="9" t="s">
        <v>38</v>
      </c>
      <c r="K1115" s="5" t="s">
        <v>468</v>
      </c>
      <c r="L1115" s="20" t="s">
        <v>483</v>
      </c>
    </row>
    <row r="1116" spans="1:12" ht="45">
      <c r="A1116" s="5">
        <v>1113</v>
      </c>
      <c r="B1116" s="5" t="s">
        <v>463</v>
      </c>
      <c r="C1116" s="5" t="s">
        <v>464</v>
      </c>
      <c r="D1116" s="5" t="s">
        <v>465</v>
      </c>
      <c r="E1116" s="72" t="s">
        <v>470</v>
      </c>
      <c r="F1116" s="73">
        <v>46099</v>
      </c>
      <c r="G1116" s="5" t="s">
        <v>175</v>
      </c>
      <c r="H1116" s="5" t="s">
        <v>467</v>
      </c>
      <c r="I1116" s="74">
        <f t="shared" si="22"/>
        <v>27</v>
      </c>
      <c r="J1116" s="9" t="s">
        <v>38</v>
      </c>
      <c r="K1116" s="5" t="s">
        <v>468</v>
      </c>
      <c r="L1116" s="20" t="s">
        <v>483</v>
      </c>
    </row>
    <row r="1117" spans="1:12" ht="45">
      <c r="A1117" s="5">
        <v>1114</v>
      </c>
      <c r="B1117" s="5" t="s">
        <v>463</v>
      </c>
      <c r="C1117" s="5" t="s">
        <v>464</v>
      </c>
      <c r="D1117" s="5" t="s">
        <v>465</v>
      </c>
      <c r="E1117" s="72" t="s">
        <v>470</v>
      </c>
      <c r="F1117" s="75">
        <v>46099</v>
      </c>
      <c r="G1117" s="5" t="s">
        <v>175</v>
      </c>
      <c r="H1117" s="5" t="s">
        <v>467</v>
      </c>
      <c r="I1117" s="74">
        <f t="shared" si="22"/>
        <v>27</v>
      </c>
      <c r="J1117" s="9" t="s">
        <v>38</v>
      </c>
      <c r="K1117" s="5" t="s">
        <v>468</v>
      </c>
      <c r="L1117" s="20" t="s">
        <v>483</v>
      </c>
    </row>
    <row r="1118" spans="1:12" ht="45">
      <c r="A1118" s="5">
        <v>1115</v>
      </c>
      <c r="B1118" s="5" t="s">
        <v>463</v>
      </c>
      <c r="C1118" s="5" t="s">
        <v>464</v>
      </c>
      <c r="D1118" s="5" t="s">
        <v>465</v>
      </c>
      <c r="E1118" s="72" t="s">
        <v>470</v>
      </c>
      <c r="F1118" s="73">
        <v>46099</v>
      </c>
      <c r="G1118" s="5" t="s">
        <v>175</v>
      </c>
      <c r="H1118" s="5" t="s">
        <v>467</v>
      </c>
      <c r="I1118" s="74">
        <f t="shared" si="22"/>
        <v>27</v>
      </c>
      <c r="J1118" s="9" t="s">
        <v>38</v>
      </c>
      <c r="K1118" s="5" t="s">
        <v>468</v>
      </c>
      <c r="L1118" s="20" t="s">
        <v>483</v>
      </c>
    </row>
    <row r="1119" spans="1:12" ht="45">
      <c r="A1119" s="5">
        <v>1116</v>
      </c>
      <c r="B1119" s="5" t="s">
        <v>463</v>
      </c>
      <c r="C1119" s="5" t="s">
        <v>464</v>
      </c>
      <c r="D1119" s="5" t="s">
        <v>465</v>
      </c>
      <c r="E1119" s="72" t="s">
        <v>470</v>
      </c>
      <c r="F1119" s="75">
        <v>46100</v>
      </c>
      <c r="G1119" s="5" t="s">
        <v>175</v>
      </c>
      <c r="H1119" s="5" t="s">
        <v>467</v>
      </c>
      <c r="I1119" s="74">
        <f t="shared" si="22"/>
        <v>27</v>
      </c>
      <c r="J1119" s="9" t="s">
        <v>38</v>
      </c>
      <c r="K1119" s="5" t="s">
        <v>468</v>
      </c>
      <c r="L1119" s="20" t="s">
        <v>483</v>
      </c>
    </row>
    <row r="1120" spans="1:12" ht="45">
      <c r="A1120" s="5">
        <v>1117</v>
      </c>
      <c r="B1120" s="5" t="s">
        <v>463</v>
      </c>
      <c r="C1120" s="5" t="s">
        <v>464</v>
      </c>
      <c r="D1120" s="5" t="s">
        <v>465</v>
      </c>
      <c r="E1120" s="72" t="s">
        <v>470</v>
      </c>
      <c r="F1120" s="73">
        <v>46100</v>
      </c>
      <c r="G1120" s="5" t="s">
        <v>175</v>
      </c>
      <c r="H1120" s="5" t="s">
        <v>467</v>
      </c>
      <c r="I1120" s="74">
        <f t="shared" si="22"/>
        <v>27</v>
      </c>
      <c r="J1120" s="9" t="s">
        <v>38</v>
      </c>
      <c r="K1120" s="5" t="s">
        <v>468</v>
      </c>
      <c r="L1120" s="20" t="s">
        <v>483</v>
      </c>
    </row>
    <row r="1121" spans="1:12" ht="45">
      <c r="A1121" s="5">
        <v>1118</v>
      </c>
      <c r="B1121" s="5" t="s">
        <v>463</v>
      </c>
      <c r="C1121" s="5" t="s">
        <v>464</v>
      </c>
      <c r="D1121" s="5" t="s">
        <v>465</v>
      </c>
      <c r="E1121" s="72" t="s">
        <v>470</v>
      </c>
      <c r="F1121" s="75">
        <v>46100</v>
      </c>
      <c r="G1121" s="5" t="s">
        <v>175</v>
      </c>
      <c r="H1121" s="5" t="s">
        <v>467</v>
      </c>
      <c r="I1121" s="74">
        <f t="shared" si="22"/>
        <v>27</v>
      </c>
      <c r="J1121" s="9" t="s">
        <v>38</v>
      </c>
      <c r="K1121" s="5" t="s">
        <v>468</v>
      </c>
      <c r="L1121" s="20" t="s">
        <v>483</v>
      </c>
    </row>
    <row r="1122" spans="1:12" ht="45">
      <c r="A1122" s="5">
        <v>1119</v>
      </c>
      <c r="B1122" s="5" t="s">
        <v>463</v>
      </c>
      <c r="C1122" s="5" t="s">
        <v>464</v>
      </c>
      <c r="D1122" s="5" t="s">
        <v>465</v>
      </c>
      <c r="E1122" s="72" t="s">
        <v>470</v>
      </c>
      <c r="F1122" s="73">
        <v>46100</v>
      </c>
      <c r="G1122" s="5" t="s">
        <v>175</v>
      </c>
      <c r="H1122" s="5" t="s">
        <v>467</v>
      </c>
      <c r="I1122" s="74">
        <f t="shared" si="22"/>
        <v>27</v>
      </c>
      <c r="J1122" s="9" t="s">
        <v>38</v>
      </c>
      <c r="K1122" s="5" t="s">
        <v>468</v>
      </c>
      <c r="L1122" s="20" t="s">
        <v>483</v>
      </c>
    </row>
    <row r="1123" spans="1:12" ht="45">
      <c r="A1123" s="5">
        <v>1120</v>
      </c>
      <c r="B1123" s="5" t="s">
        <v>463</v>
      </c>
      <c r="C1123" s="5" t="s">
        <v>464</v>
      </c>
      <c r="D1123" s="5" t="s">
        <v>465</v>
      </c>
      <c r="E1123" s="72" t="s">
        <v>470</v>
      </c>
      <c r="F1123" s="75">
        <v>46100</v>
      </c>
      <c r="G1123" s="5" t="s">
        <v>175</v>
      </c>
      <c r="H1123" s="5" t="s">
        <v>467</v>
      </c>
      <c r="I1123" s="74">
        <f t="shared" si="22"/>
        <v>27</v>
      </c>
      <c r="J1123" s="9" t="s">
        <v>38</v>
      </c>
      <c r="K1123" s="5" t="s">
        <v>468</v>
      </c>
      <c r="L1123" s="20" t="s">
        <v>483</v>
      </c>
    </row>
    <row r="1124" spans="1:12" ht="45">
      <c r="A1124" s="5">
        <v>1121</v>
      </c>
      <c r="B1124" s="5" t="s">
        <v>463</v>
      </c>
      <c r="C1124" s="5" t="s">
        <v>464</v>
      </c>
      <c r="D1124" s="5" t="s">
        <v>465</v>
      </c>
      <c r="E1124" s="72" t="s">
        <v>470</v>
      </c>
      <c r="F1124" s="73">
        <v>46101</v>
      </c>
      <c r="G1124" s="5" t="s">
        <v>175</v>
      </c>
      <c r="H1124" s="5" t="s">
        <v>467</v>
      </c>
      <c r="I1124" s="74">
        <f t="shared" si="22"/>
        <v>27</v>
      </c>
      <c r="J1124" s="9" t="s">
        <v>38</v>
      </c>
      <c r="K1124" s="5" t="s">
        <v>468</v>
      </c>
      <c r="L1124" s="20" t="s">
        <v>483</v>
      </c>
    </row>
    <row r="1125" spans="1:12" ht="45">
      <c r="A1125" s="5">
        <v>1122</v>
      </c>
      <c r="B1125" s="5" t="s">
        <v>463</v>
      </c>
      <c r="C1125" s="5" t="s">
        <v>464</v>
      </c>
      <c r="D1125" s="5" t="s">
        <v>465</v>
      </c>
      <c r="E1125" s="72" t="s">
        <v>470</v>
      </c>
      <c r="F1125" s="75">
        <v>46101</v>
      </c>
      <c r="G1125" s="5" t="s">
        <v>175</v>
      </c>
      <c r="H1125" s="5" t="s">
        <v>467</v>
      </c>
      <c r="I1125" s="74">
        <f t="shared" si="22"/>
        <v>27</v>
      </c>
      <c r="J1125" s="9" t="s">
        <v>38</v>
      </c>
      <c r="K1125" s="5" t="s">
        <v>468</v>
      </c>
      <c r="L1125" s="20" t="s">
        <v>483</v>
      </c>
    </row>
    <row r="1126" spans="1:12" ht="45">
      <c r="A1126" s="5">
        <v>1123</v>
      </c>
      <c r="B1126" s="5" t="s">
        <v>463</v>
      </c>
      <c r="C1126" s="5" t="s">
        <v>464</v>
      </c>
      <c r="D1126" s="5" t="s">
        <v>465</v>
      </c>
      <c r="E1126" s="72" t="s">
        <v>470</v>
      </c>
      <c r="F1126" s="73">
        <v>46083</v>
      </c>
      <c r="G1126" s="5" t="s">
        <v>175</v>
      </c>
      <c r="H1126" s="5" t="s">
        <v>467</v>
      </c>
      <c r="I1126" s="74">
        <f>15*1.5</f>
        <v>22.5</v>
      </c>
      <c r="J1126" s="9" t="s">
        <v>474</v>
      </c>
      <c r="K1126" s="5" t="s">
        <v>475</v>
      </c>
      <c r="L1126" s="20" t="s">
        <v>484</v>
      </c>
    </row>
    <row r="1127" spans="1:12" ht="45">
      <c r="A1127" s="5">
        <v>1124</v>
      </c>
      <c r="B1127" s="5" t="s">
        <v>463</v>
      </c>
      <c r="C1127" s="5" t="s">
        <v>464</v>
      </c>
      <c r="D1127" s="5" t="s">
        <v>465</v>
      </c>
      <c r="E1127" s="72" t="s">
        <v>470</v>
      </c>
      <c r="F1127" s="75">
        <v>46083</v>
      </c>
      <c r="G1127" s="5" t="s">
        <v>175</v>
      </c>
      <c r="H1127" s="5" t="s">
        <v>467</v>
      </c>
      <c r="I1127" s="74">
        <f t="shared" ref="I1127:I1159" si="23">15*1.5</f>
        <v>22.5</v>
      </c>
      <c r="J1127" s="9" t="s">
        <v>474</v>
      </c>
      <c r="K1127" s="5" t="s">
        <v>475</v>
      </c>
      <c r="L1127" s="20" t="s">
        <v>484</v>
      </c>
    </row>
    <row r="1128" spans="1:12" ht="45">
      <c r="A1128" s="5">
        <v>1125</v>
      </c>
      <c r="B1128" s="5" t="s">
        <v>463</v>
      </c>
      <c r="C1128" s="5" t="s">
        <v>464</v>
      </c>
      <c r="D1128" s="5" t="s">
        <v>465</v>
      </c>
      <c r="E1128" s="72" t="s">
        <v>470</v>
      </c>
      <c r="F1128" s="73">
        <v>46083</v>
      </c>
      <c r="G1128" s="5" t="s">
        <v>175</v>
      </c>
      <c r="H1128" s="5" t="s">
        <v>467</v>
      </c>
      <c r="I1128" s="74">
        <f t="shared" si="23"/>
        <v>22.5</v>
      </c>
      <c r="J1128" s="9" t="s">
        <v>474</v>
      </c>
      <c r="K1128" s="5" t="s">
        <v>475</v>
      </c>
      <c r="L1128" s="20" t="s">
        <v>484</v>
      </c>
    </row>
    <row r="1129" spans="1:12" ht="45">
      <c r="A1129" s="5">
        <v>1126</v>
      </c>
      <c r="B1129" s="5" t="s">
        <v>463</v>
      </c>
      <c r="C1129" s="5" t="s">
        <v>464</v>
      </c>
      <c r="D1129" s="5" t="s">
        <v>465</v>
      </c>
      <c r="E1129" s="72" t="s">
        <v>470</v>
      </c>
      <c r="F1129" s="75">
        <v>46083</v>
      </c>
      <c r="G1129" s="5" t="s">
        <v>175</v>
      </c>
      <c r="H1129" s="5" t="s">
        <v>467</v>
      </c>
      <c r="I1129" s="74">
        <f t="shared" si="23"/>
        <v>22.5</v>
      </c>
      <c r="J1129" s="9" t="s">
        <v>474</v>
      </c>
      <c r="K1129" s="5" t="s">
        <v>475</v>
      </c>
      <c r="L1129" s="20" t="s">
        <v>484</v>
      </c>
    </row>
    <row r="1130" spans="1:12" ht="45">
      <c r="A1130" s="5">
        <v>1127</v>
      </c>
      <c r="B1130" s="5" t="s">
        <v>463</v>
      </c>
      <c r="C1130" s="5" t="s">
        <v>464</v>
      </c>
      <c r="D1130" s="5" t="s">
        <v>465</v>
      </c>
      <c r="E1130" s="72" t="s">
        <v>470</v>
      </c>
      <c r="F1130" s="73">
        <v>46083</v>
      </c>
      <c r="G1130" s="5" t="s">
        <v>175</v>
      </c>
      <c r="H1130" s="5" t="s">
        <v>467</v>
      </c>
      <c r="I1130" s="74">
        <f t="shared" si="23"/>
        <v>22.5</v>
      </c>
      <c r="J1130" s="9" t="s">
        <v>474</v>
      </c>
      <c r="K1130" s="5" t="s">
        <v>475</v>
      </c>
      <c r="L1130" s="20" t="s">
        <v>484</v>
      </c>
    </row>
    <row r="1131" spans="1:12" ht="45">
      <c r="A1131" s="5">
        <v>1128</v>
      </c>
      <c r="B1131" s="5" t="s">
        <v>463</v>
      </c>
      <c r="C1131" s="5" t="s">
        <v>464</v>
      </c>
      <c r="D1131" s="5" t="s">
        <v>465</v>
      </c>
      <c r="E1131" s="72" t="s">
        <v>470</v>
      </c>
      <c r="F1131" s="75">
        <v>46083</v>
      </c>
      <c r="G1131" s="5" t="s">
        <v>175</v>
      </c>
      <c r="H1131" s="5" t="s">
        <v>467</v>
      </c>
      <c r="I1131" s="74">
        <f t="shared" si="23"/>
        <v>22.5</v>
      </c>
      <c r="J1131" s="9" t="s">
        <v>474</v>
      </c>
      <c r="K1131" s="5" t="s">
        <v>475</v>
      </c>
      <c r="L1131" s="20" t="s">
        <v>484</v>
      </c>
    </row>
    <row r="1132" spans="1:12" ht="45">
      <c r="A1132" s="5">
        <v>1129</v>
      </c>
      <c r="B1132" s="5" t="s">
        <v>463</v>
      </c>
      <c r="C1132" s="5" t="s">
        <v>464</v>
      </c>
      <c r="D1132" s="5" t="s">
        <v>465</v>
      </c>
      <c r="E1132" s="72" t="s">
        <v>470</v>
      </c>
      <c r="F1132" s="73">
        <v>46083</v>
      </c>
      <c r="G1132" s="5" t="s">
        <v>175</v>
      </c>
      <c r="H1132" s="5" t="s">
        <v>467</v>
      </c>
      <c r="I1132" s="74">
        <f t="shared" si="23"/>
        <v>22.5</v>
      </c>
      <c r="J1132" s="9" t="s">
        <v>474</v>
      </c>
      <c r="K1132" s="5" t="s">
        <v>475</v>
      </c>
      <c r="L1132" s="20" t="s">
        <v>484</v>
      </c>
    </row>
    <row r="1133" spans="1:12" ht="45">
      <c r="A1133" s="5">
        <v>1130</v>
      </c>
      <c r="B1133" s="5" t="s">
        <v>463</v>
      </c>
      <c r="C1133" s="5" t="s">
        <v>464</v>
      </c>
      <c r="D1133" s="5" t="s">
        <v>465</v>
      </c>
      <c r="E1133" s="72" t="s">
        <v>470</v>
      </c>
      <c r="F1133" s="75">
        <v>46083</v>
      </c>
      <c r="G1133" s="5" t="s">
        <v>175</v>
      </c>
      <c r="H1133" s="5" t="s">
        <v>467</v>
      </c>
      <c r="I1133" s="74">
        <f t="shared" si="23"/>
        <v>22.5</v>
      </c>
      <c r="J1133" s="9" t="s">
        <v>474</v>
      </c>
      <c r="K1133" s="5" t="s">
        <v>475</v>
      </c>
      <c r="L1133" s="20" t="s">
        <v>484</v>
      </c>
    </row>
    <row r="1134" spans="1:12" ht="45">
      <c r="A1134" s="5">
        <v>1131</v>
      </c>
      <c r="B1134" s="5" t="s">
        <v>463</v>
      </c>
      <c r="C1134" s="5" t="s">
        <v>464</v>
      </c>
      <c r="D1134" s="5" t="s">
        <v>465</v>
      </c>
      <c r="E1134" s="72" t="s">
        <v>470</v>
      </c>
      <c r="F1134" s="73">
        <v>46083</v>
      </c>
      <c r="G1134" s="5" t="s">
        <v>175</v>
      </c>
      <c r="H1134" s="5" t="s">
        <v>467</v>
      </c>
      <c r="I1134" s="74">
        <f t="shared" si="23"/>
        <v>22.5</v>
      </c>
      <c r="J1134" s="9" t="s">
        <v>474</v>
      </c>
      <c r="K1134" s="5" t="s">
        <v>475</v>
      </c>
      <c r="L1134" s="20" t="s">
        <v>484</v>
      </c>
    </row>
    <row r="1135" spans="1:12" ht="45">
      <c r="A1135" s="5">
        <v>1132</v>
      </c>
      <c r="B1135" s="5" t="s">
        <v>463</v>
      </c>
      <c r="C1135" s="5" t="s">
        <v>464</v>
      </c>
      <c r="D1135" s="5" t="s">
        <v>465</v>
      </c>
      <c r="E1135" s="72" t="s">
        <v>470</v>
      </c>
      <c r="F1135" s="75">
        <v>46083</v>
      </c>
      <c r="G1135" s="5" t="s">
        <v>175</v>
      </c>
      <c r="H1135" s="5" t="s">
        <v>467</v>
      </c>
      <c r="I1135" s="74">
        <f t="shared" si="23"/>
        <v>22.5</v>
      </c>
      <c r="J1135" s="9" t="s">
        <v>474</v>
      </c>
      <c r="K1135" s="5" t="s">
        <v>475</v>
      </c>
      <c r="L1135" s="20" t="s">
        <v>484</v>
      </c>
    </row>
    <row r="1136" spans="1:12" ht="45">
      <c r="A1136" s="5">
        <v>1133</v>
      </c>
      <c r="B1136" s="5" t="s">
        <v>463</v>
      </c>
      <c r="C1136" s="5" t="s">
        <v>464</v>
      </c>
      <c r="D1136" s="5" t="s">
        <v>465</v>
      </c>
      <c r="E1136" s="72" t="s">
        <v>470</v>
      </c>
      <c r="F1136" s="73">
        <v>46083</v>
      </c>
      <c r="G1136" s="5" t="s">
        <v>175</v>
      </c>
      <c r="H1136" s="5" t="s">
        <v>467</v>
      </c>
      <c r="I1136" s="74">
        <f t="shared" si="23"/>
        <v>22.5</v>
      </c>
      <c r="J1136" s="9" t="s">
        <v>474</v>
      </c>
      <c r="K1136" s="5" t="s">
        <v>475</v>
      </c>
      <c r="L1136" s="20" t="s">
        <v>484</v>
      </c>
    </row>
    <row r="1137" spans="1:12" ht="45">
      <c r="A1137" s="5">
        <v>1134</v>
      </c>
      <c r="B1137" s="5" t="s">
        <v>463</v>
      </c>
      <c r="C1137" s="5" t="s">
        <v>464</v>
      </c>
      <c r="D1137" s="5" t="s">
        <v>465</v>
      </c>
      <c r="E1137" s="72" t="s">
        <v>470</v>
      </c>
      <c r="F1137" s="75">
        <v>46083</v>
      </c>
      <c r="G1137" s="5" t="s">
        <v>175</v>
      </c>
      <c r="H1137" s="5" t="s">
        <v>467</v>
      </c>
      <c r="I1137" s="74">
        <f t="shared" si="23"/>
        <v>22.5</v>
      </c>
      <c r="J1137" s="9" t="s">
        <v>474</v>
      </c>
      <c r="K1137" s="5" t="s">
        <v>475</v>
      </c>
      <c r="L1137" s="20" t="s">
        <v>484</v>
      </c>
    </row>
    <row r="1138" spans="1:12" ht="45">
      <c r="A1138" s="5">
        <v>1135</v>
      </c>
      <c r="B1138" s="5" t="s">
        <v>463</v>
      </c>
      <c r="C1138" s="5" t="s">
        <v>464</v>
      </c>
      <c r="D1138" s="5" t="s">
        <v>465</v>
      </c>
      <c r="E1138" s="72" t="s">
        <v>470</v>
      </c>
      <c r="F1138" s="73">
        <v>46083</v>
      </c>
      <c r="G1138" s="5" t="s">
        <v>175</v>
      </c>
      <c r="H1138" s="5" t="s">
        <v>467</v>
      </c>
      <c r="I1138" s="74">
        <f t="shared" si="23"/>
        <v>22.5</v>
      </c>
      <c r="J1138" s="9" t="s">
        <v>474</v>
      </c>
      <c r="K1138" s="5" t="s">
        <v>475</v>
      </c>
      <c r="L1138" s="20" t="s">
        <v>484</v>
      </c>
    </row>
    <row r="1139" spans="1:12" ht="45">
      <c r="A1139" s="5">
        <v>1136</v>
      </c>
      <c r="B1139" s="5" t="s">
        <v>463</v>
      </c>
      <c r="C1139" s="5" t="s">
        <v>464</v>
      </c>
      <c r="D1139" s="5" t="s">
        <v>465</v>
      </c>
      <c r="E1139" s="72" t="s">
        <v>470</v>
      </c>
      <c r="F1139" s="75">
        <v>46083</v>
      </c>
      <c r="G1139" s="5" t="s">
        <v>175</v>
      </c>
      <c r="H1139" s="5" t="s">
        <v>467</v>
      </c>
      <c r="I1139" s="74">
        <f t="shared" si="23"/>
        <v>22.5</v>
      </c>
      <c r="J1139" s="9" t="s">
        <v>474</v>
      </c>
      <c r="K1139" s="5" t="s">
        <v>475</v>
      </c>
      <c r="L1139" s="20" t="s">
        <v>484</v>
      </c>
    </row>
    <row r="1140" spans="1:12" ht="45">
      <c r="A1140" s="5">
        <v>1137</v>
      </c>
      <c r="B1140" s="5" t="s">
        <v>463</v>
      </c>
      <c r="C1140" s="5" t="s">
        <v>464</v>
      </c>
      <c r="D1140" s="5" t="s">
        <v>465</v>
      </c>
      <c r="E1140" s="72" t="s">
        <v>470</v>
      </c>
      <c r="F1140" s="73">
        <v>46083</v>
      </c>
      <c r="G1140" s="5" t="s">
        <v>175</v>
      </c>
      <c r="H1140" s="5" t="s">
        <v>467</v>
      </c>
      <c r="I1140" s="74">
        <f t="shared" si="23"/>
        <v>22.5</v>
      </c>
      <c r="J1140" s="9" t="s">
        <v>474</v>
      </c>
      <c r="K1140" s="5" t="s">
        <v>475</v>
      </c>
      <c r="L1140" s="20" t="s">
        <v>484</v>
      </c>
    </row>
    <row r="1141" spans="1:12" ht="45">
      <c r="A1141" s="5">
        <v>1138</v>
      </c>
      <c r="B1141" s="5" t="s">
        <v>463</v>
      </c>
      <c r="C1141" s="5" t="s">
        <v>464</v>
      </c>
      <c r="D1141" s="5" t="s">
        <v>465</v>
      </c>
      <c r="E1141" s="72" t="s">
        <v>470</v>
      </c>
      <c r="F1141" s="75">
        <v>46083</v>
      </c>
      <c r="G1141" s="5" t="s">
        <v>175</v>
      </c>
      <c r="H1141" s="5" t="s">
        <v>467</v>
      </c>
      <c r="I1141" s="74">
        <f t="shared" si="23"/>
        <v>22.5</v>
      </c>
      <c r="J1141" s="9" t="s">
        <v>474</v>
      </c>
      <c r="K1141" s="5" t="s">
        <v>475</v>
      </c>
      <c r="L1141" s="20" t="s">
        <v>484</v>
      </c>
    </row>
    <row r="1142" spans="1:12" ht="45">
      <c r="A1142" s="5">
        <v>1139</v>
      </c>
      <c r="B1142" s="5" t="s">
        <v>463</v>
      </c>
      <c r="C1142" s="5" t="s">
        <v>464</v>
      </c>
      <c r="D1142" s="5" t="s">
        <v>465</v>
      </c>
      <c r="E1142" s="72" t="s">
        <v>470</v>
      </c>
      <c r="F1142" s="73">
        <v>46083</v>
      </c>
      <c r="G1142" s="5" t="s">
        <v>175</v>
      </c>
      <c r="H1142" s="5" t="s">
        <v>467</v>
      </c>
      <c r="I1142" s="74">
        <f t="shared" si="23"/>
        <v>22.5</v>
      </c>
      <c r="J1142" s="9" t="s">
        <v>474</v>
      </c>
      <c r="K1142" s="5" t="s">
        <v>475</v>
      </c>
      <c r="L1142" s="20" t="s">
        <v>484</v>
      </c>
    </row>
    <row r="1143" spans="1:12" ht="45">
      <c r="A1143" s="5">
        <v>1140</v>
      </c>
      <c r="B1143" s="5" t="s">
        <v>463</v>
      </c>
      <c r="C1143" s="5" t="s">
        <v>464</v>
      </c>
      <c r="D1143" s="5" t="s">
        <v>465</v>
      </c>
      <c r="E1143" s="72" t="s">
        <v>470</v>
      </c>
      <c r="F1143" s="75">
        <v>46083</v>
      </c>
      <c r="G1143" s="5" t="s">
        <v>175</v>
      </c>
      <c r="H1143" s="5" t="s">
        <v>467</v>
      </c>
      <c r="I1143" s="74">
        <f t="shared" si="23"/>
        <v>22.5</v>
      </c>
      <c r="J1143" s="9" t="s">
        <v>474</v>
      </c>
      <c r="K1143" s="5" t="s">
        <v>475</v>
      </c>
      <c r="L1143" s="20" t="s">
        <v>484</v>
      </c>
    </row>
    <row r="1144" spans="1:12" ht="45">
      <c r="A1144" s="5">
        <v>1141</v>
      </c>
      <c r="B1144" s="5" t="s">
        <v>463</v>
      </c>
      <c r="C1144" s="5" t="s">
        <v>464</v>
      </c>
      <c r="D1144" s="5" t="s">
        <v>465</v>
      </c>
      <c r="E1144" s="72" t="s">
        <v>470</v>
      </c>
      <c r="F1144" s="73">
        <v>46083</v>
      </c>
      <c r="G1144" s="5" t="s">
        <v>175</v>
      </c>
      <c r="H1144" s="5" t="s">
        <v>467</v>
      </c>
      <c r="I1144" s="74">
        <f t="shared" si="23"/>
        <v>22.5</v>
      </c>
      <c r="J1144" s="9" t="s">
        <v>474</v>
      </c>
      <c r="K1144" s="5" t="s">
        <v>475</v>
      </c>
      <c r="L1144" s="20" t="s">
        <v>484</v>
      </c>
    </row>
    <row r="1145" spans="1:12" ht="45">
      <c r="A1145" s="5">
        <v>1142</v>
      </c>
      <c r="B1145" s="5" t="s">
        <v>463</v>
      </c>
      <c r="C1145" s="5" t="s">
        <v>464</v>
      </c>
      <c r="D1145" s="5" t="s">
        <v>465</v>
      </c>
      <c r="E1145" s="72" t="s">
        <v>470</v>
      </c>
      <c r="F1145" s="75">
        <v>46083</v>
      </c>
      <c r="G1145" s="5" t="s">
        <v>175</v>
      </c>
      <c r="H1145" s="5" t="s">
        <v>467</v>
      </c>
      <c r="I1145" s="74">
        <f t="shared" si="23"/>
        <v>22.5</v>
      </c>
      <c r="J1145" s="9" t="s">
        <v>474</v>
      </c>
      <c r="K1145" s="5" t="s">
        <v>475</v>
      </c>
      <c r="L1145" s="20" t="s">
        <v>484</v>
      </c>
    </row>
    <row r="1146" spans="1:12" ht="45">
      <c r="A1146" s="5">
        <v>1143</v>
      </c>
      <c r="B1146" s="5" t="s">
        <v>463</v>
      </c>
      <c r="C1146" s="5" t="s">
        <v>464</v>
      </c>
      <c r="D1146" s="5" t="s">
        <v>465</v>
      </c>
      <c r="E1146" s="72" t="s">
        <v>470</v>
      </c>
      <c r="F1146" s="73">
        <v>46083</v>
      </c>
      <c r="G1146" s="5" t="s">
        <v>175</v>
      </c>
      <c r="H1146" s="5" t="s">
        <v>467</v>
      </c>
      <c r="I1146" s="74">
        <f t="shared" si="23"/>
        <v>22.5</v>
      </c>
      <c r="J1146" s="9" t="s">
        <v>474</v>
      </c>
      <c r="K1146" s="5" t="s">
        <v>475</v>
      </c>
      <c r="L1146" s="20" t="s">
        <v>484</v>
      </c>
    </row>
    <row r="1147" spans="1:12" ht="45">
      <c r="A1147" s="5">
        <v>1144</v>
      </c>
      <c r="B1147" s="5" t="s">
        <v>463</v>
      </c>
      <c r="C1147" s="5" t="s">
        <v>464</v>
      </c>
      <c r="D1147" s="5" t="s">
        <v>465</v>
      </c>
      <c r="E1147" s="72" t="s">
        <v>470</v>
      </c>
      <c r="F1147" s="75">
        <v>46083</v>
      </c>
      <c r="G1147" s="5" t="s">
        <v>175</v>
      </c>
      <c r="H1147" s="5" t="s">
        <v>467</v>
      </c>
      <c r="I1147" s="74">
        <f t="shared" si="23"/>
        <v>22.5</v>
      </c>
      <c r="J1147" s="9" t="s">
        <v>474</v>
      </c>
      <c r="K1147" s="5" t="s">
        <v>475</v>
      </c>
      <c r="L1147" s="20" t="s">
        <v>484</v>
      </c>
    </row>
    <row r="1148" spans="1:12" ht="45">
      <c r="A1148" s="5">
        <v>1145</v>
      </c>
      <c r="B1148" s="5" t="s">
        <v>463</v>
      </c>
      <c r="C1148" s="5" t="s">
        <v>464</v>
      </c>
      <c r="D1148" s="5" t="s">
        <v>465</v>
      </c>
      <c r="E1148" s="72" t="s">
        <v>470</v>
      </c>
      <c r="F1148" s="73">
        <v>46083</v>
      </c>
      <c r="G1148" s="5" t="s">
        <v>175</v>
      </c>
      <c r="H1148" s="5" t="s">
        <v>467</v>
      </c>
      <c r="I1148" s="74">
        <f t="shared" si="23"/>
        <v>22.5</v>
      </c>
      <c r="J1148" s="9" t="s">
        <v>474</v>
      </c>
      <c r="K1148" s="5" t="s">
        <v>475</v>
      </c>
      <c r="L1148" s="20" t="s">
        <v>484</v>
      </c>
    </row>
    <row r="1149" spans="1:12" ht="45">
      <c r="A1149" s="5">
        <v>1146</v>
      </c>
      <c r="B1149" s="5" t="s">
        <v>463</v>
      </c>
      <c r="C1149" s="5" t="s">
        <v>464</v>
      </c>
      <c r="D1149" s="5" t="s">
        <v>465</v>
      </c>
      <c r="E1149" s="72" t="s">
        <v>470</v>
      </c>
      <c r="F1149" s="75">
        <v>46083</v>
      </c>
      <c r="G1149" s="5" t="s">
        <v>175</v>
      </c>
      <c r="H1149" s="5" t="s">
        <v>467</v>
      </c>
      <c r="I1149" s="74">
        <f t="shared" si="23"/>
        <v>22.5</v>
      </c>
      <c r="J1149" s="9" t="s">
        <v>474</v>
      </c>
      <c r="K1149" s="5" t="s">
        <v>475</v>
      </c>
      <c r="L1149" s="20" t="s">
        <v>484</v>
      </c>
    </row>
    <row r="1150" spans="1:12" ht="45">
      <c r="A1150" s="5">
        <v>1147</v>
      </c>
      <c r="B1150" s="5" t="s">
        <v>463</v>
      </c>
      <c r="C1150" s="5" t="s">
        <v>464</v>
      </c>
      <c r="D1150" s="5" t="s">
        <v>465</v>
      </c>
      <c r="E1150" s="72" t="s">
        <v>470</v>
      </c>
      <c r="F1150" s="73">
        <v>46083</v>
      </c>
      <c r="G1150" s="5" t="s">
        <v>175</v>
      </c>
      <c r="H1150" s="5" t="s">
        <v>467</v>
      </c>
      <c r="I1150" s="74">
        <f t="shared" si="23"/>
        <v>22.5</v>
      </c>
      <c r="J1150" s="9" t="s">
        <v>474</v>
      </c>
      <c r="K1150" s="5" t="s">
        <v>475</v>
      </c>
      <c r="L1150" s="20" t="s">
        <v>484</v>
      </c>
    </row>
    <row r="1151" spans="1:12" ht="45">
      <c r="A1151" s="5">
        <v>1148</v>
      </c>
      <c r="B1151" s="5" t="s">
        <v>463</v>
      </c>
      <c r="C1151" s="5" t="s">
        <v>464</v>
      </c>
      <c r="D1151" s="5" t="s">
        <v>465</v>
      </c>
      <c r="E1151" s="72" t="s">
        <v>470</v>
      </c>
      <c r="F1151" s="75">
        <v>46083</v>
      </c>
      <c r="G1151" s="5" t="s">
        <v>175</v>
      </c>
      <c r="H1151" s="5" t="s">
        <v>467</v>
      </c>
      <c r="I1151" s="74">
        <f t="shared" si="23"/>
        <v>22.5</v>
      </c>
      <c r="J1151" s="9" t="s">
        <v>474</v>
      </c>
      <c r="K1151" s="5" t="s">
        <v>475</v>
      </c>
      <c r="L1151" s="20" t="s">
        <v>484</v>
      </c>
    </row>
    <row r="1152" spans="1:12" ht="45">
      <c r="A1152" s="5">
        <v>1149</v>
      </c>
      <c r="B1152" s="5" t="s">
        <v>463</v>
      </c>
      <c r="C1152" s="5" t="s">
        <v>464</v>
      </c>
      <c r="D1152" s="5" t="s">
        <v>465</v>
      </c>
      <c r="E1152" s="72" t="s">
        <v>470</v>
      </c>
      <c r="F1152" s="73">
        <v>46083</v>
      </c>
      <c r="G1152" s="5" t="s">
        <v>175</v>
      </c>
      <c r="H1152" s="5" t="s">
        <v>467</v>
      </c>
      <c r="I1152" s="74">
        <f t="shared" si="23"/>
        <v>22.5</v>
      </c>
      <c r="J1152" s="9" t="s">
        <v>474</v>
      </c>
      <c r="K1152" s="5" t="s">
        <v>475</v>
      </c>
      <c r="L1152" s="20" t="s">
        <v>484</v>
      </c>
    </row>
    <row r="1153" spans="1:12" ht="45">
      <c r="A1153" s="5">
        <v>1150</v>
      </c>
      <c r="B1153" s="5" t="s">
        <v>463</v>
      </c>
      <c r="C1153" s="5" t="s">
        <v>464</v>
      </c>
      <c r="D1153" s="5" t="s">
        <v>465</v>
      </c>
      <c r="E1153" s="72" t="s">
        <v>470</v>
      </c>
      <c r="F1153" s="75">
        <v>46084</v>
      </c>
      <c r="G1153" s="5" t="s">
        <v>175</v>
      </c>
      <c r="H1153" s="5" t="s">
        <v>467</v>
      </c>
      <c r="I1153" s="74">
        <f t="shared" si="23"/>
        <v>22.5</v>
      </c>
      <c r="J1153" s="9" t="s">
        <v>474</v>
      </c>
      <c r="K1153" s="5" t="s">
        <v>475</v>
      </c>
      <c r="L1153" s="20" t="s">
        <v>484</v>
      </c>
    </row>
    <row r="1154" spans="1:12" ht="45">
      <c r="A1154" s="5">
        <v>1151</v>
      </c>
      <c r="B1154" s="5" t="s">
        <v>463</v>
      </c>
      <c r="C1154" s="5" t="s">
        <v>464</v>
      </c>
      <c r="D1154" s="5" t="s">
        <v>465</v>
      </c>
      <c r="E1154" s="72" t="s">
        <v>470</v>
      </c>
      <c r="F1154" s="73">
        <v>46084</v>
      </c>
      <c r="G1154" s="5" t="s">
        <v>175</v>
      </c>
      <c r="H1154" s="5" t="s">
        <v>467</v>
      </c>
      <c r="I1154" s="74">
        <f t="shared" si="23"/>
        <v>22.5</v>
      </c>
      <c r="J1154" s="9" t="s">
        <v>474</v>
      </c>
      <c r="K1154" s="5" t="s">
        <v>475</v>
      </c>
      <c r="L1154" s="20" t="s">
        <v>484</v>
      </c>
    </row>
    <row r="1155" spans="1:12" ht="45">
      <c r="A1155" s="5">
        <v>1152</v>
      </c>
      <c r="B1155" s="5" t="s">
        <v>463</v>
      </c>
      <c r="C1155" s="5" t="s">
        <v>464</v>
      </c>
      <c r="D1155" s="5" t="s">
        <v>465</v>
      </c>
      <c r="E1155" s="72" t="s">
        <v>470</v>
      </c>
      <c r="F1155" s="75">
        <v>46084</v>
      </c>
      <c r="G1155" s="5" t="s">
        <v>175</v>
      </c>
      <c r="H1155" s="5" t="s">
        <v>467</v>
      </c>
      <c r="I1155" s="74">
        <f t="shared" si="23"/>
        <v>22.5</v>
      </c>
      <c r="J1155" s="9" t="s">
        <v>474</v>
      </c>
      <c r="K1155" s="5" t="s">
        <v>475</v>
      </c>
      <c r="L1155" s="20" t="s">
        <v>484</v>
      </c>
    </row>
    <row r="1156" spans="1:12" ht="45">
      <c r="A1156" s="5">
        <v>1153</v>
      </c>
      <c r="B1156" s="5" t="s">
        <v>463</v>
      </c>
      <c r="C1156" s="5" t="s">
        <v>464</v>
      </c>
      <c r="D1156" s="5" t="s">
        <v>465</v>
      </c>
      <c r="E1156" s="72" t="s">
        <v>470</v>
      </c>
      <c r="F1156" s="73">
        <v>46084</v>
      </c>
      <c r="G1156" s="5" t="s">
        <v>175</v>
      </c>
      <c r="H1156" s="5" t="s">
        <v>467</v>
      </c>
      <c r="I1156" s="74">
        <f t="shared" si="23"/>
        <v>22.5</v>
      </c>
      <c r="J1156" s="9" t="s">
        <v>474</v>
      </c>
      <c r="K1156" s="5" t="s">
        <v>475</v>
      </c>
      <c r="L1156" s="20" t="s">
        <v>484</v>
      </c>
    </row>
    <row r="1157" spans="1:12" ht="45">
      <c r="A1157" s="5">
        <v>1154</v>
      </c>
      <c r="B1157" s="5" t="s">
        <v>463</v>
      </c>
      <c r="C1157" s="5" t="s">
        <v>464</v>
      </c>
      <c r="D1157" s="5" t="s">
        <v>465</v>
      </c>
      <c r="E1157" s="72" t="s">
        <v>470</v>
      </c>
      <c r="F1157" s="75">
        <v>46084</v>
      </c>
      <c r="G1157" s="5" t="s">
        <v>175</v>
      </c>
      <c r="H1157" s="5" t="s">
        <v>467</v>
      </c>
      <c r="I1157" s="74">
        <f t="shared" si="23"/>
        <v>22.5</v>
      </c>
      <c r="J1157" s="9" t="s">
        <v>474</v>
      </c>
      <c r="K1157" s="5" t="s">
        <v>475</v>
      </c>
      <c r="L1157" s="20" t="s">
        <v>484</v>
      </c>
    </row>
    <row r="1158" spans="1:12" ht="45">
      <c r="A1158" s="5">
        <v>1155</v>
      </c>
      <c r="B1158" s="5" t="s">
        <v>463</v>
      </c>
      <c r="C1158" s="5" t="s">
        <v>464</v>
      </c>
      <c r="D1158" s="5" t="s">
        <v>465</v>
      </c>
      <c r="E1158" s="72" t="s">
        <v>470</v>
      </c>
      <c r="F1158" s="73">
        <v>46085</v>
      </c>
      <c r="G1158" s="5" t="s">
        <v>175</v>
      </c>
      <c r="H1158" s="5" t="s">
        <v>467</v>
      </c>
      <c r="I1158" s="74">
        <f t="shared" si="23"/>
        <v>22.5</v>
      </c>
      <c r="J1158" s="9" t="s">
        <v>474</v>
      </c>
      <c r="K1158" s="5" t="s">
        <v>475</v>
      </c>
      <c r="L1158" s="20" t="s">
        <v>484</v>
      </c>
    </row>
    <row r="1159" spans="1:12" ht="45">
      <c r="A1159" s="5">
        <v>1156</v>
      </c>
      <c r="B1159" s="5" t="s">
        <v>463</v>
      </c>
      <c r="C1159" s="5" t="s">
        <v>464</v>
      </c>
      <c r="D1159" s="5" t="s">
        <v>465</v>
      </c>
      <c r="E1159" s="72" t="s">
        <v>470</v>
      </c>
      <c r="F1159" s="75">
        <v>46085</v>
      </c>
      <c r="G1159" s="5" t="s">
        <v>175</v>
      </c>
      <c r="H1159" s="5" t="s">
        <v>467</v>
      </c>
      <c r="I1159" s="74">
        <f t="shared" si="23"/>
        <v>22.5</v>
      </c>
      <c r="J1159" s="9" t="s">
        <v>474</v>
      </c>
      <c r="K1159" s="5" t="s">
        <v>475</v>
      </c>
      <c r="L1159" s="20" t="s">
        <v>484</v>
      </c>
    </row>
    <row r="1160" spans="1:12" ht="45">
      <c r="A1160" s="5">
        <v>1157</v>
      </c>
      <c r="B1160" s="5" t="s">
        <v>463</v>
      </c>
      <c r="C1160" s="5" t="s">
        <v>464</v>
      </c>
      <c r="D1160" s="5" t="s">
        <v>465</v>
      </c>
      <c r="E1160" s="72" t="s">
        <v>470</v>
      </c>
      <c r="F1160" s="73">
        <v>46085</v>
      </c>
      <c r="G1160" s="5" t="s">
        <v>175</v>
      </c>
      <c r="H1160" s="5" t="s">
        <v>467</v>
      </c>
      <c r="I1160" s="74">
        <f>22*1.5</f>
        <v>33</v>
      </c>
      <c r="J1160" s="9" t="s">
        <v>474</v>
      </c>
      <c r="K1160" s="5" t="s">
        <v>475</v>
      </c>
      <c r="L1160" s="20" t="s">
        <v>484</v>
      </c>
    </row>
    <row r="1161" spans="1:12" ht="45">
      <c r="A1161" s="5">
        <v>1158</v>
      </c>
      <c r="B1161" s="5" t="s">
        <v>463</v>
      </c>
      <c r="C1161" s="5" t="s">
        <v>464</v>
      </c>
      <c r="D1161" s="5" t="s">
        <v>465</v>
      </c>
      <c r="E1161" s="72" t="s">
        <v>470</v>
      </c>
      <c r="F1161" s="75">
        <v>46085</v>
      </c>
      <c r="G1161" s="5" t="s">
        <v>175</v>
      </c>
      <c r="H1161" s="5" t="s">
        <v>467</v>
      </c>
      <c r="I1161" s="74">
        <f t="shared" ref="I1161:I1173" si="24">22*1.5</f>
        <v>33</v>
      </c>
      <c r="J1161" s="9" t="s">
        <v>474</v>
      </c>
      <c r="K1161" s="5" t="s">
        <v>475</v>
      </c>
      <c r="L1161" s="20" t="s">
        <v>484</v>
      </c>
    </row>
    <row r="1162" spans="1:12" ht="45">
      <c r="A1162" s="5">
        <v>1159</v>
      </c>
      <c r="B1162" s="5" t="s">
        <v>463</v>
      </c>
      <c r="C1162" s="5" t="s">
        <v>464</v>
      </c>
      <c r="D1162" s="5" t="s">
        <v>465</v>
      </c>
      <c r="E1162" s="72" t="s">
        <v>470</v>
      </c>
      <c r="F1162" s="73">
        <v>46085</v>
      </c>
      <c r="G1162" s="5" t="s">
        <v>175</v>
      </c>
      <c r="H1162" s="5" t="s">
        <v>467</v>
      </c>
      <c r="I1162" s="74">
        <f t="shared" si="24"/>
        <v>33</v>
      </c>
      <c r="J1162" s="9" t="s">
        <v>474</v>
      </c>
      <c r="K1162" s="5" t="s">
        <v>475</v>
      </c>
      <c r="L1162" s="20" t="s">
        <v>484</v>
      </c>
    </row>
    <row r="1163" spans="1:12" ht="45">
      <c r="A1163" s="5">
        <v>1160</v>
      </c>
      <c r="B1163" s="5" t="s">
        <v>463</v>
      </c>
      <c r="C1163" s="5" t="s">
        <v>464</v>
      </c>
      <c r="D1163" s="5" t="s">
        <v>465</v>
      </c>
      <c r="E1163" s="72" t="s">
        <v>470</v>
      </c>
      <c r="F1163" s="75">
        <v>46085</v>
      </c>
      <c r="G1163" s="5" t="s">
        <v>175</v>
      </c>
      <c r="H1163" s="5" t="s">
        <v>467</v>
      </c>
      <c r="I1163" s="74">
        <f t="shared" si="24"/>
        <v>33</v>
      </c>
      <c r="J1163" s="9" t="s">
        <v>474</v>
      </c>
      <c r="K1163" s="5" t="s">
        <v>475</v>
      </c>
      <c r="L1163" s="20" t="s">
        <v>484</v>
      </c>
    </row>
    <row r="1164" spans="1:12" ht="45">
      <c r="A1164" s="5">
        <v>1161</v>
      </c>
      <c r="B1164" s="5" t="s">
        <v>463</v>
      </c>
      <c r="C1164" s="5" t="s">
        <v>464</v>
      </c>
      <c r="D1164" s="5" t="s">
        <v>465</v>
      </c>
      <c r="E1164" s="72" t="s">
        <v>470</v>
      </c>
      <c r="F1164" s="73">
        <v>46085</v>
      </c>
      <c r="G1164" s="5" t="s">
        <v>175</v>
      </c>
      <c r="H1164" s="5" t="s">
        <v>467</v>
      </c>
      <c r="I1164" s="74">
        <f t="shared" si="24"/>
        <v>33</v>
      </c>
      <c r="J1164" s="9" t="s">
        <v>474</v>
      </c>
      <c r="K1164" s="5" t="s">
        <v>475</v>
      </c>
      <c r="L1164" s="20" t="s">
        <v>484</v>
      </c>
    </row>
    <row r="1165" spans="1:12" ht="45">
      <c r="A1165" s="5">
        <v>1162</v>
      </c>
      <c r="B1165" s="5" t="s">
        <v>463</v>
      </c>
      <c r="C1165" s="5" t="s">
        <v>464</v>
      </c>
      <c r="D1165" s="5" t="s">
        <v>465</v>
      </c>
      <c r="E1165" s="72" t="s">
        <v>470</v>
      </c>
      <c r="F1165" s="75">
        <v>46085</v>
      </c>
      <c r="G1165" s="5" t="s">
        <v>175</v>
      </c>
      <c r="H1165" s="5" t="s">
        <v>467</v>
      </c>
      <c r="I1165" s="74">
        <f t="shared" si="24"/>
        <v>33</v>
      </c>
      <c r="J1165" s="9" t="s">
        <v>474</v>
      </c>
      <c r="K1165" s="5" t="s">
        <v>475</v>
      </c>
      <c r="L1165" s="20" t="s">
        <v>484</v>
      </c>
    </row>
    <row r="1166" spans="1:12" ht="45">
      <c r="A1166" s="5">
        <v>1163</v>
      </c>
      <c r="B1166" s="5" t="s">
        <v>463</v>
      </c>
      <c r="C1166" s="5" t="s">
        <v>464</v>
      </c>
      <c r="D1166" s="5" t="s">
        <v>465</v>
      </c>
      <c r="E1166" s="72" t="s">
        <v>470</v>
      </c>
      <c r="F1166" s="73">
        <v>46085</v>
      </c>
      <c r="G1166" s="5" t="s">
        <v>175</v>
      </c>
      <c r="H1166" s="5" t="s">
        <v>467</v>
      </c>
      <c r="I1166" s="74">
        <f t="shared" si="24"/>
        <v>33</v>
      </c>
      <c r="J1166" s="9" t="s">
        <v>474</v>
      </c>
      <c r="K1166" s="5" t="s">
        <v>475</v>
      </c>
      <c r="L1166" s="20" t="s">
        <v>484</v>
      </c>
    </row>
    <row r="1167" spans="1:12" ht="45">
      <c r="A1167" s="5">
        <v>1164</v>
      </c>
      <c r="B1167" s="5" t="s">
        <v>463</v>
      </c>
      <c r="C1167" s="5" t="s">
        <v>464</v>
      </c>
      <c r="D1167" s="5" t="s">
        <v>465</v>
      </c>
      <c r="E1167" s="72" t="s">
        <v>470</v>
      </c>
      <c r="F1167" s="75">
        <v>46085</v>
      </c>
      <c r="G1167" s="5" t="s">
        <v>175</v>
      </c>
      <c r="H1167" s="5" t="s">
        <v>467</v>
      </c>
      <c r="I1167" s="74">
        <f t="shared" si="24"/>
        <v>33</v>
      </c>
      <c r="J1167" s="9" t="s">
        <v>474</v>
      </c>
      <c r="K1167" s="5" t="s">
        <v>475</v>
      </c>
      <c r="L1167" s="20" t="s">
        <v>484</v>
      </c>
    </row>
    <row r="1168" spans="1:12" ht="45">
      <c r="A1168" s="5">
        <v>1165</v>
      </c>
      <c r="B1168" s="5" t="s">
        <v>463</v>
      </c>
      <c r="C1168" s="5" t="s">
        <v>464</v>
      </c>
      <c r="D1168" s="5" t="s">
        <v>465</v>
      </c>
      <c r="E1168" s="72" t="s">
        <v>470</v>
      </c>
      <c r="F1168" s="73">
        <v>46085</v>
      </c>
      <c r="G1168" s="5" t="s">
        <v>175</v>
      </c>
      <c r="H1168" s="5" t="s">
        <v>467</v>
      </c>
      <c r="I1168" s="74">
        <f t="shared" si="24"/>
        <v>33</v>
      </c>
      <c r="J1168" s="9" t="s">
        <v>474</v>
      </c>
      <c r="K1168" s="5" t="s">
        <v>475</v>
      </c>
      <c r="L1168" s="20" t="s">
        <v>484</v>
      </c>
    </row>
    <row r="1169" spans="1:12" ht="45">
      <c r="A1169" s="5">
        <v>1166</v>
      </c>
      <c r="B1169" s="5" t="s">
        <v>463</v>
      </c>
      <c r="C1169" s="5" t="s">
        <v>464</v>
      </c>
      <c r="D1169" s="5" t="s">
        <v>465</v>
      </c>
      <c r="E1169" s="72" t="s">
        <v>470</v>
      </c>
      <c r="F1169" s="75">
        <v>46085</v>
      </c>
      <c r="G1169" s="5" t="s">
        <v>175</v>
      </c>
      <c r="H1169" s="5" t="s">
        <v>467</v>
      </c>
      <c r="I1169" s="74">
        <f t="shared" si="24"/>
        <v>33</v>
      </c>
      <c r="J1169" s="9" t="s">
        <v>474</v>
      </c>
      <c r="K1169" s="5" t="s">
        <v>475</v>
      </c>
      <c r="L1169" s="20" t="s">
        <v>484</v>
      </c>
    </row>
    <row r="1170" spans="1:12" ht="45">
      <c r="A1170" s="5">
        <v>1167</v>
      </c>
      <c r="B1170" s="5" t="s">
        <v>463</v>
      </c>
      <c r="C1170" s="5" t="s">
        <v>464</v>
      </c>
      <c r="D1170" s="5" t="s">
        <v>465</v>
      </c>
      <c r="E1170" s="72" t="s">
        <v>470</v>
      </c>
      <c r="F1170" s="73">
        <v>46085</v>
      </c>
      <c r="G1170" s="5" t="s">
        <v>175</v>
      </c>
      <c r="H1170" s="5" t="s">
        <v>467</v>
      </c>
      <c r="I1170" s="74">
        <f t="shared" si="24"/>
        <v>33</v>
      </c>
      <c r="J1170" s="9" t="s">
        <v>474</v>
      </c>
      <c r="K1170" s="5" t="s">
        <v>475</v>
      </c>
      <c r="L1170" s="20" t="s">
        <v>484</v>
      </c>
    </row>
    <row r="1171" spans="1:12" ht="45">
      <c r="A1171" s="5">
        <v>1168</v>
      </c>
      <c r="B1171" s="5" t="s">
        <v>463</v>
      </c>
      <c r="C1171" s="5" t="s">
        <v>464</v>
      </c>
      <c r="D1171" s="5" t="s">
        <v>465</v>
      </c>
      <c r="E1171" s="72" t="s">
        <v>470</v>
      </c>
      <c r="F1171" s="75">
        <v>46085</v>
      </c>
      <c r="G1171" s="5" t="s">
        <v>175</v>
      </c>
      <c r="H1171" s="5" t="s">
        <v>467</v>
      </c>
      <c r="I1171" s="74">
        <f t="shared" si="24"/>
        <v>33</v>
      </c>
      <c r="J1171" s="9" t="s">
        <v>474</v>
      </c>
      <c r="K1171" s="5" t="s">
        <v>475</v>
      </c>
      <c r="L1171" s="20" t="s">
        <v>484</v>
      </c>
    </row>
    <row r="1172" spans="1:12" ht="45">
      <c r="A1172" s="5">
        <v>1169</v>
      </c>
      <c r="B1172" s="5" t="s">
        <v>463</v>
      </c>
      <c r="C1172" s="5" t="s">
        <v>464</v>
      </c>
      <c r="D1172" s="5" t="s">
        <v>465</v>
      </c>
      <c r="E1172" s="72" t="s">
        <v>470</v>
      </c>
      <c r="F1172" s="73">
        <v>46085</v>
      </c>
      <c r="G1172" s="5" t="s">
        <v>175</v>
      </c>
      <c r="H1172" s="5" t="s">
        <v>467</v>
      </c>
      <c r="I1172" s="74">
        <f t="shared" si="24"/>
        <v>33</v>
      </c>
      <c r="J1172" s="9" t="s">
        <v>474</v>
      </c>
      <c r="K1172" s="5" t="s">
        <v>475</v>
      </c>
      <c r="L1172" s="20" t="s">
        <v>484</v>
      </c>
    </row>
    <row r="1173" spans="1:12" ht="45">
      <c r="A1173" s="5">
        <v>1170</v>
      </c>
      <c r="B1173" s="5" t="s">
        <v>463</v>
      </c>
      <c r="C1173" s="5" t="s">
        <v>464</v>
      </c>
      <c r="D1173" s="5" t="s">
        <v>465</v>
      </c>
      <c r="E1173" s="72" t="s">
        <v>470</v>
      </c>
      <c r="F1173" s="75">
        <v>46085</v>
      </c>
      <c r="G1173" s="5" t="s">
        <v>175</v>
      </c>
      <c r="H1173" s="5" t="s">
        <v>467</v>
      </c>
      <c r="I1173" s="74">
        <f t="shared" si="24"/>
        <v>33</v>
      </c>
      <c r="J1173" s="9" t="s">
        <v>474</v>
      </c>
      <c r="K1173" s="5" t="s">
        <v>475</v>
      </c>
      <c r="L1173" s="20" t="s">
        <v>484</v>
      </c>
    </row>
    <row r="1174" spans="1:12" ht="45">
      <c r="A1174" s="5">
        <v>1171</v>
      </c>
      <c r="B1174" s="5" t="s">
        <v>463</v>
      </c>
      <c r="C1174" s="5" t="s">
        <v>464</v>
      </c>
      <c r="D1174" s="5" t="s">
        <v>465</v>
      </c>
      <c r="E1174" s="72" t="s">
        <v>470</v>
      </c>
      <c r="F1174" s="73">
        <v>46086</v>
      </c>
      <c r="G1174" s="5" t="s">
        <v>175</v>
      </c>
      <c r="H1174" s="5" t="s">
        <v>467</v>
      </c>
      <c r="I1174" s="74">
        <f t="shared" ref="I1174:I1189" si="25">15*1.5</f>
        <v>22.5</v>
      </c>
      <c r="J1174" s="9" t="s">
        <v>474</v>
      </c>
      <c r="K1174" s="5" t="s">
        <v>475</v>
      </c>
      <c r="L1174" s="20" t="s">
        <v>484</v>
      </c>
    </row>
    <row r="1175" spans="1:12" ht="45">
      <c r="A1175" s="5">
        <v>1172</v>
      </c>
      <c r="B1175" s="5" t="s">
        <v>463</v>
      </c>
      <c r="C1175" s="5" t="s">
        <v>464</v>
      </c>
      <c r="D1175" s="5" t="s">
        <v>465</v>
      </c>
      <c r="E1175" s="72" t="s">
        <v>470</v>
      </c>
      <c r="F1175" s="75">
        <v>46086</v>
      </c>
      <c r="G1175" s="5" t="s">
        <v>175</v>
      </c>
      <c r="H1175" s="5" t="s">
        <v>467</v>
      </c>
      <c r="I1175" s="74">
        <f t="shared" si="25"/>
        <v>22.5</v>
      </c>
      <c r="J1175" s="9" t="s">
        <v>474</v>
      </c>
      <c r="K1175" s="5" t="s">
        <v>475</v>
      </c>
      <c r="L1175" s="20" t="s">
        <v>484</v>
      </c>
    </row>
    <row r="1176" spans="1:12" ht="45">
      <c r="A1176" s="5">
        <v>1173</v>
      </c>
      <c r="B1176" s="5" t="s">
        <v>463</v>
      </c>
      <c r="C1176" s="5" t="s">
        <v>464</v>
      </c>
      <c r="D1176" s="5" t="s">
        <v>465</v>
      </c>
      <c r="E1176" s="72" t="s">
        <v>470</v>
      </c>
      <c r="F1176" s="73">
        <v>46086</v>
      </c>
      <c r="G1176" s="5" t="s">
        <v>175</v>
      </c>
      <c r="H1176" s="5" t="s">
        <v>467</v>
      </c>
      <c r="I1176" s="74">
        <f t="shared" si="25"/>
        <v>22.5</v>
      </c>
      <c r="J1176" s="9" t="s">
        <v>474</v>
      </c>
      <c r="K1176" s="5" t="s">
        <v>475</v>
      </c>
      <c r="L1176" s="20" t="s">
        <v>484</v>
      </c>
    </row>
    <row r="1177" spans="1:12" ht="45">
      <c r="A1177" s="5">
        <v>1174</v>
      </c>
      <c r="B1177" s="5" t="s">
        <v>463</v>
      </c>
      <c r="C1177" s="5" t="s">
        <v>464</v>
      </c>
      <c r="D1177" s="5" t="s">
        <v>465</v>
      </c>
      <c r="E1177" s="72" t="s">
        <v>470</v>
      </c>
      <c r="F1177" s="75">
        <v>46086</v>
      </c>
      <c r="G1177" s="5" t="s">
        <v>175</v>
      </c>
      <c r="H1177" s="5" t="s">
        <v>467</v>
      </c>
      <c r="I1177" s="74">
        <f t="shared" si="25"/>
        <v>22.5</v>
      </c>
      <c r="J1177" s="9" t="s">
        <v>474</v>
      </c>
      <c r="K1177" s="5" t="s">
        <v>475</v>
      </c>
      <c r="L1177" s="20" t="s">
        <v>484</v>
      </c>
    </row>
    <row r="1178" spans="1:12" ht="45">
      <c r="A1178" s="5">
        <v>1175</v>
      </c>
      <c r="B1178" s="5" t="s">
        <v>463</v>
      </c>
      <c r="C1178" s="5" t="s">
        <v>464</v>
      </c>
      <c r="D1178" s="5" t="s">
        <v>465</v>
      </c>
      <c r="E1178" s="72" t="s">
        <v>470</v>
      </c>
      <c r="F1178" s="73">
        <v>46086</v>
      </c>
      <c r="G1178" s="5" t="s">
        <v>175</v>
      </c>
      <c r="H1178" s="5" t="s">
        <v>467</v>
      </c>
      <c r="I1178" s="74">
        <f t="shared" si="25"/>
        <v>22.5</v>
      </c>
      <c r="J1178" s="9" t="s">
        <v>474</v>
      </c>
      <c r="K1178" s="5" t="s">
        <v>475</v>
      </c>
      <c r="L1178" s="20" t="s">
        <v>484</v>
      </c>
    </row>
    <row r="1179" spans="1:12" ht="45">
      <c r="A1179" s="5">
        <v>1176</v>
      </c>
      <c r="B1179" s="5" t="s">
        <v>463</v>
      </c>
      <c r="C1179" s="5" t="s">
        <v>464</v>
      </c>
      <c r="D1179" s="5" t="s">
        <v>465</v>
      </c>
      <c r="E1179" s="72" t="s">
        <v>470</v>
      </c>
      <c r="F1179" s="75">
        <v>46086</v>
      </c>
      <c r="G1179" s="5" t="s">
        <v>175</v>
      </c>
      <c r="H1179" s="5" t="s">
        <v>467</v>
      </c>
      <c r="I1179" s="74">
        <f t="shared" si="25"/>
        <v>22.5</v>
      </c>
      <c r="J1179" s="9" t="s">
        <v>474</v>
      </c>
      <c r="K1179" s="5" t="s">
        <v>475</v>
      </c>
      <c r="L1179" s="20" t="s">
        <v>484</v>
      </c>
    </row>
    <row r="1180" spans="1:12" ht="45">
      <c r="A1180" s="5">
        <v>1177</v>
      </c>
      <c r="B1180" s="5" t="s">
        <v>463</v>
      </c>
      <c r="C1180" s="5" t="s">
        <v>464</v>
      </c>
      <c r="D1180" s="5" t="s">
        <v>465</v>
      </c>
      <c r="E1180" s="72" t="s">
        <v>470</v>
      </c>
      <c r="F1180" s="73">
        <v>46086</v>
      </c>
      <c r="G1180" s="5" t="s">
        <v>175</v>
      </c>
      <c r="H1180" s="5" t="s">
        <v>467</v>
      </c>
      <c r="I1180" s="74">
        <f t="shared" si="25"/>
        <v>22.5</v>
      </c>
      <c r="J1180" s="9" t="s">
        <v>474</v>
      </c>
      <c r="K1180" s="5" t="s">
        <v>475</v>
      </c>
      <c r="L1180" s="20" t="s">
        <v>484</v>
      </c>
    </row>
    <row r="1181" spans="1:12" ht="45">
      <c r="A1181" s="5">
        <v>1178</v>
      </c>
      <c r="B1181" s="5" t="s">
        <v>463</v>
      </c>
      <c r="C1181" s="5" t="s">
        <v>464</v>
      </c>
      <c r="D1181" s="5" t="s">
        <v>465</v>
      </c>
      <c r="E1181" s="72" t="s">
        <v>470</v>
      </c>
      <c r="F1181" s="75">
        <v>46086</v>
      </c>
      <c r="G1181" s="5" t="s">
        <v>175</v>
      </c>
      <c r="H1181" s="5" t="s">
        <v>467</v>
      </c>
      <c r="I1181" s="74">
        <f t="shared" si="25"/>
        <v>22.5</v>
      </c>
      <c r="J1181" s="9" t="s">
        <v>474</v>
      </c>
      <c r="K1181" s="5" t="s">
        <v>475</v>
      </c>
      <c r="L1181" s="20" t="s">
        <v>484</v>
      </c>
    </row>
    <row r="1182" spans="1:12" ht="45">
      <c r="A1182" s="5">
        <v>1179</v>
      </c>
      <c r="B1182" s="5" t="s">
        <v>463</v>
      </c>
      <c r="C1182" s="5" t="s">
        <v>464</v>
      </c>
      <c r="D1182" s="5" t="s">
        <v>465</v>
      </c>
      <c r="E1182" s="72" t="s">
        <v>470</v>
      </c>
      <c r="F1182" s="73">
        <v>46086</v>
      </c>
      <c r="G1182" s="5" t="s">
        <v>175</v>
      </c>
      <c r="H1182" s="5" t="s">
        <v>467</v>
      </c>
      <c r="I1182" s="74">
        <f t="shared" si="25"/>
        <v>22.5</v>
      </c>
      <c r="J1182" s="9" t="s">
        <v>474</v>
      </c>
      <c r="K1182" s="5" t="s">
        <v>475</v>
      </c>
      <c r="L1182" s="20" t="s">
        <v>484</v>
      </c>
    </row>
    <row r="1183" spans="1:12" ht="45">
      <c r="A1183" s="5">
        <v>1180</v>
      </c>
      <c r="B1183" s="5" t="s">
        <v>463</v>
      </c>
      <c r="C1183" s="5" t="s">
        <v>464</v>
      </c>
      <c r="D1183" s="5" t="s">
        <v>465</v>
      </c>
      <c r="E1183" s="72" t="s">
        <v>470</v>
      </c>
      <c r="F1183" s="75">
        <v>46086</v>
      </c>
      <c r="G1183" s="5" t="s">
        <v>175</v>
      </c>
      <c r="H1183" s="5" t="s">
        <v>467</v>
      </c>
      <c r="I1183" s="74">
        <f t="shared" si="25"/>
        <v>22.5</v>
      </c>
      <c r="J1183" s="9" t="s">
        <v>474</v>
      </c>
      <c r="K1183" s="5" t="s">
        <v>475</v>
      </c>
      <c r="L1183" s="20" t="s">
        <v>484</v>
      </c>
    </row>
    <row r="1184" spans="1:12" ht="45">
      <c r="A1184" s="5">
        <v>1181</v>
      </c>
      <c r="B1184" s="5" t="s">
        <v>463</v>
      </c>
      <c r="C1184" s="5" t="s">
        <v>464</v>
      </c>
      <c r="D1184" s="5" t="s">
        <v>465</v>
      </c>
      <c r="E1184" s="72" t="s">
        <v>470</v>
      </c>
      <c r="F1184" s="73">
        <v>46086</v>
      </c>
      <c r="G1184" s="5" t="s">
        <v>175</v>
      </c>
      <c r="H1184" s="5" t="s">
        <v>467</v>
      </c>
      <c r="I1184" s="74">
        <f t="shared" si="25"/>
        <v>22.5</v>
      </c>
      <c r="J1184" s="9" t="s">
        <v>474</v>
      </c>
      <c r="K1184" s="5" t="s">
        <v>475</v>
      </c>
      <c r="L1184" s="20" t="s">
        <v>484</v>
      </c>
    </row>
    <row r="1185" spans="1:12" ht="45">
      <c r="A1185" s="5">
        <v>1182</v>
      </c>
      <c r="B1185" s="5" t="s">
        <v>463</v>
      </c>
      <c r="C1185" s="5" t="s">
        <v>464</v>
      </c>
      <c r="D1185" s="5" t="s">
        <v>465</v>
      </c>
      <c r="E1185" s="72" t="s">
        <v>470</v>
      </c>
      <c r="F1185" s="75">
        <v>46086</v>
      </c>
      <c r="G1185" s="5" t="s">
        <v>175</v>
      </c>
      <c r="H1185" s="5" t="s">
        <v>467</v>
      </c>
      <c r="I1185" s="74">
        <f t="shared" si="25"/>
        <v>22.5</v>
      </c>
      <c r="J1185" s="9" t="s">
        <v>474</v>
      </c>
      <c r="K1185" s="5" t="s">
        <v>475</v>
      </c>
      <c r="L1185" s="20" t="s">
        <v>484</v>
      </c>
    </row>
    <row r="1186" spans="1:12" ht="45">
      <c r="A1186" s="5">
        <v>1183</v>
      </c>
      <c r="B1186" s="5" t="s">
        <v>463</v>
      </c>
      <c r="C1186" s="5" t="s">
        <v>464</v>
      </c>
      <c r="D1186" s="5" t="s">
        <v>465</v>
      </c>
      <c r="E1186" s="72" t="s">
        <v>470</v>
      </c>
      <c r="F1186" s="73">
        <v>46086</v>
      </c>
      <c r="G1186" s="5" t="s">
        <v>175</v>
      </c>
      <c r="H1186" s="5" t="s">
        <v>467</v>
      </c>
      <c r="I1186" s="74">
        <f t="shared" si="25"/>
        <v>22.5</v>
      </c>
      <c r="J1186" s="9" t="s">
        <v>474</v>
      </c>
      <c r="K1186" s="5" t="s">
        <v>475</v>
      </c>
      <c r="L1186" s="20" t="s">
        <v>484</v>
      </c>
    </row>
    <row r="1187" spans="1:12" ht="45">
      <c r="A1187" s="5">
        <v>1184</v>
      </c>
      <c r="B1187" s="5" t="s">
        <v>463</v>
      </c>
      <c r="C1187" s="5" t="s">
        <v>464</v>
      </c>
      <c r="D1187" s="5" t="s">
        <v>465</v>
      </c>
      <c r="E1187" s="72" t="s">
        <v>470</v>
      </c>
      <c r="F1187" s="75">
        <v>46086</v>
      </c>
      <c r="G1187" s="5" t="s">
        <v>175</v>
      </c>
      <c r="H1187" s="5" t="s">
        <v>467</v>
      </c>
      <c r="I1187" s="74">
        <f t="shared" si="25"/>
        <v>22.5</v>
      </c>
      <c r="J1187" s="9" t="s">
        <v>474</v>
      </c>
      <c r="K1187" s="5" t="s">
        <v>475</v>
      </c>
      <c r="L1187" s="20" t="s">
        <v>484</v>
      </c>
    </row>
    <row r="1188" spans="1:12" ht="45">
      <c r="A1188" s="5">
        <v>1185</v>
      </c>
      <c r="B1188" s="5" t="s">
        <v>463</v>
      </c>
      <c r="C1188" s="5" t="s">
        <v>464</v>
      </c>
      <c r="D1188" s="5" t="s">
        <v>465</v>
      </c>
      <c r="E1188" s="72" t="s">
        <v>470</v>
      </c>
      <c r="F1188" s="73">
        <v>46086</v>
      </c>
      <c r="G1188" s="5" t="s">
        <v>175</v>
      </c>
      <c r="H1188" s="5" t="s">
        <v>467</v>
      </c>
      <c r="I1188" s="74">
        <f t="shared" si="25"/>
        <v>22.5</v>
      </c>
      <c r="J1188" s="9" t="s">
        <v>474</v>
      </c>
      <c r="K1188" s="5" t="s">
        <v>475</v>
      </c>
      <c r="L1188" s="20" t="s">
        <v>484</v>
      </c>
    </row>
    <row r="1189" spans="1:12" ht="45">
      <c r="A1189" s="5">
        <v>1186</v>
      </c>
      <c r="B1189" s="5" t="s">
        <v>463</v>
      </c>
      <c r="C1189" s="5" t="s">
        <v>464</v>
      </c>
      <c r="D1189" s="5" t="s">
        <v>465</v>
      </c>
      <c r="E1189" s="72" t="s">
        <v>470</v>
      </c>
      <c r="F1189" s="75">
        <v>46086</v>
      </c>
      <c r="G1189" s="5" t="s">
        <v>175</v>
      </c>
      <c r="H1189" s="5" t="s">
        <v>467</v>
      </c>
      <c r="I1189" s="74">
        <f t="shared" si="25"/>
        <v>22.5</v>
      </c>
      <c r="J1189" s="9" t="s">
        <v>474</v>
      </c>
      <c r="K1189" s="5" t="s">
        <v>475</v>
      </c>
      <c r="L1189" s="20" t="s">
        <v>484</v>
      </c>
    </row>
    <row r="1190" spans="1:12" ht="45">
      <c r="A1190" s="5">
        <v>1187</v>
      </c>
      <c r="B1190" s="5" t="s">
        <v>463</v>
      </c>
      <c r="C1190" s="5" t="s">
        <v>464</v>
      </c>
      <c r="D1190" s="5" t="s">
        <v>465</v>
      </c>
      <c r="E1190" s="72" t="s">
        <v>470</v>
      </c>
      <c r="F1190" s="73">
        <v>46086</v>
      </c>
      <c r="G1190" s="5" t="s">
        <v>175</v>
      </c>
      <c r="H1190" s="5" t="s">
        <v>467</v>
      </c>
      <c r="I1190" s="74">
        <f t="shared" ref="I1190:I1199" si="26">22*1.5</f>
        <v>33</v>
      </c>
      <c r="J1190" s="9" t="s">
        <v>474</v>
      </c>
      <c r="K1190" s="5" t="s">
        <v>475</v>
      </c>
      <c r="L1190" s="20" t="s">
        <v>484</v>
      </c>
    </row>
    <row r="1191" spans="1:12" ht="45">
      <c r="A1191" s="5">
        <v>1188</v>
      </c>
      <c r="B1191" s="5" t="s">
        <v>463</v>
      </c>
      <c r="C1191" s="5" t="s">
        <v>464</v>
      </c>
      <c r="D1191" s="5" t="s">
        <v>465</v>
      </c>
      <c r="E1191" s="72" t="s">
        <v>470</v>
      </c>
      <c r="F1191" s="75">
        <v>46086</v>
      </c>
      <c r="G1191" s="5" t="s">
        <v>175</v>
      </c>
      <c r="H1191" s="5" t="s">
        <v>467</v>
      </c>
      <c r="I1191" s="74">
        <f t="shared" si="26"/>
        <v>33</v>
      </c>
      <c r="J1191" s="9" t="s">
        <v>474</v>
      </c>
      <c r="K1191" s="5" t="s">
        <v>475</v>
      </c>
      <c r="L1191" s="20" t="s">
        <v>484</v>
      </c>
    </row>
    <row r="1192" spans="1:12" ht="45">
      <c r="A1192" s="5">
        <v>1189</v>
      </c>
      <c r="B1192" s="5" t="s">
        <v>463</v>
      </c>
      <c r="C1192" s="5" t="s">
        <v>464</v>
      </c>
      <c r="D1192" s="5" t="s">
        <v>465</v>
      </c>
      <c r="E1192" s="72" t="s">
        <v>470</v>
      </c>
      <c r="F1192" s="73">
        <v>46086</v>
      </c>
      <c r="G1192" s="5" t="s">
        <v>175</v>
      </c>
      <c r="H1192" s="5" t="s">
        <v>467</v>
      </c>
      <c r="I1192" s="74">
        <f t="shared" si="26"/>
        <v>33</v>
      </c>
      <c r="J1192" s="9" t="s">
        <v>474</v>
      </c>
      <c r="K1192" s="5" t="s">
        <v>475</v>
      </c>
      <c r="L1192" s="20" t="s">
        <v>484</v>
      </c>
    </row>
    <row r="1193" spans="1:12" ht="45">
      <c r="A1193" s="5">
        <v>1190</v>
      </c>
      <c r="B1193" s="5" t="s">
        <v>463</v>
      </c>
      <c r="C1193" s="5" t="s">
        <v>464</v>
      </c>
      <c r="D1193" s="5" t="s">
        <v>465</v>
      </c>
      <c r="E1193" s="72" t="s">
        <v>470</v>
      </c>
      <c r="F1193" s="75">
        <v>46086</v>
      </c>
      <c r="G1193" s="5" t="s">
        <v>175</v>
      </c>
      <c r="H1193" s="5" t="s">
        <v>467</v>
      </c>
      <c r="I1193" s="74">
        <f t="shared" si="26"/>
        <v>33</v>
      </c>
      <c r="J1193" s="9" t="s">
        <v>474</v>
      </c>
      <c r="K1193" s="5" t="s">
        <v>475</v>
      </c>
      <c r="L1193" s="20" t="s">
        <v>484</v>
      </c>
    </row>
    <row r="1194" spans="1:12" ht="45">
      <c r="A1194" s="5">
        <v>1191</v>
      </c>
      <c r="B1194" s="5" t="s">
        <v>463</v>
      </c>
      <c r="C1194" s="5" t="s">
        <v>464</v>
      </c>
      <c r="D1194" s="5" t="s">
        <v>465</v>
      </c>
      <c r="E1194" s="72" t="s">
        <v>470</v>
      </c>
      <c r="F1194" s="73">
        <v>46086</v>
      </c>
      <c r="G1194" s="5" t="s">
        <v>175</v>
      </c>
      <c r="H1194" s="5" t="s">
        <v>467</v>
      </c>
      <c r="I1194" s="74">
        <f t="shared" si="26"/>
        <v>33</v>
      </c>
      <c r="J1194" s="9" t="s">
        <v>474</v>
      </c>
      <c r="K1194" s="5" t="s">
        <v>475</v>
      </c>
      <c r="L1194" s="20" t="s">
        <v>484</v>
      </c>
    </row>
    <row r="1195" spans="1:12" ht="45">
      <c r="A1195" s="5">
        <v>1192</v>
      </c>
      <c r="B1195" s="5" t="s">
        <v>463</v>
      </c>
      <c r="C1195" s="5" t="s">
        <v>464</v>
      </c>
      <c r="D1195" s="5" t="s">
        <v>465</v>
      </c>
      <c r="E1195" s="72" t="s">
        <v>470</v>
      </c>
      <c r="F1195" s="75">
        <v>46086</v>
      </c>
      <c r="G1195" s="5" t="s">
        <v>175</v>
      </c>
      <c r="H1195" s="5" t="s">
        <v>467</v>
      </c>
      <c r="I1195" s="74">
        <f t="shared" si="26"/>
        <v>33</v>
      </c>
      <c r="J1195" s="9" t="s">
        <v>474</v>
      </c>
      <c r="K1195" s="5" t="s">
        <v>475</v>
      </c>
      <c r="L1195" s="20" t="s">
        <v>484</v>
      </c>
    </row>
    <row r="1196" spans="1:12" ht="45">
      <c r="A1196" s="5">
        <v>1193</v>
      </c>
      <c r="B1196" s="5" t="s">
        <v>463</v>
      </c>
      <c r="C1196" s="5" t="s">
        <v>464</v>
      </c>
      <c r="D1196" s="5" t="s">
        <v>465</v>
      </c>
      <c r="E1196" s="72" t="s">
        <v>470</v>
      </c>
      <c r="F1196" s="73">
        <v>46086</v>
      </c>
      <c r="G1196" s="5" t="s">
        <v>175</v>
      </c>
      <c r="H1196" s="5" t="s">
        <v>467</v>
      </c>
      <c r="I1196" s="74">
        <f t="shared" si="26"/>
        <v>33</v>
      </c>
      <c r="J1196" s="9" t="s">
        <v>474</v>
      </c>
      <c r="K1196" s="5" t="s">
        <v>475</v>
      </c>
      <c r="L1196" s="20" t="s">
        <v>484</v>
      </c>
    </row>
    <row r="1197" spans="1:12" ht="45">
      <c r="A1197" s="5">
        <v>1194</v>
      </c>
      <c r="B1197" s="5" t="s">
        <v>463</v>
      </c>
      <c r="C1197" s="5" t="s">
        <v>464</v>
      </c>
      <c r="D1197" s="5" t="s">
        <v>465</v>
      </c>
      <c r="E1197" s="72" t="s">
        <v>470</v>
      </c>
      <c r="F1197" s="75">
        <v>46086</v>
      </c>
      <c r="G1197" s="5" t="s">
        <v>175</v>
      </c>
      <c r="H1197" s="5" t="s">
        <v>467</v>
      </c>
      <c r="I1197" s="74">
        <f t="shared" si="26"/>
        <v>33</v>
      </c>
      <c r="J1197" s="9" t="s">
        <v>474</v>
      </c>
      <c r="K1197" s="5" t="s">
        <v>475</v>
      </c>
      <c r="L1197" s="20" t="s">
        <v>484</v>
      </c>
    </row>
    <row r="1198" spans="1:12" ht="45">
      <c r="A1198" s="5">
        <v>1195</v>
      </c>
      <c r="B1198" s="5" t="s">
        <v>463</v>
      </c>
      <c r="C1198" s="5" t="s">
        <v>464</v>
      </c>
      <c r="D1198" s="5" t="s">
        <v>465</v>
      </c>
      <c r="E1198" s="72" t="s">
        <v>470</v>
      </c>
      <c r="F1198" s="73">
        <v>46086</v>
      </c>
      <c r="G1198" s="5" t="s">
        <v>175</v>
      </c>
      <c r="H1198" s="5" t="s">
        <v>467</v>
      </c>
      <c r="I1198" s="74">
        <f t="shared" si="26"/>
        <v>33</v>
      </c>
      <c r="J1198" s="9" t="s">
        <v>474</v>
      </c>
      <c r="K1198" s="5" t="s">
        <v>475</v>
      </c>
      <c r="L1198" s="20" t="s">
        <v>484</v>
      </c>
    </row>
    <row r="1199" spans="1:12" ht="45">
      <c r="A1199" s="5">
        <v>1196</v>
      </c>
      <c r="B1199" s="5" t="s">
        <v>463</v>
      </c>
      <c r="C1199" s="5" t="s">
        <v>464</v>
      </c>
      <c r="D1199" s="5" t="s">
        <v>465</v>
      </c>
      <c r="E1199" s="72" t="s">
        <v>470</v>
      </c>
      <c r="F1199" s="75">
        <v>46086</v>
      </c>
      <c r="G1199" s="5" t="s">
        <v>175</v>
      </c>
      <c r="H1199" s="5" t="s">
        <v>467</v>
      </c>
      <c r="I1199" s="74">
        <f t="shared" si="26"/>
        <v>33</v>
      </c>
      <c r="J1199" s="9" t="s">
        <v>474</v>
      </c>
      <c r="K1199" s="5" t="s">
        <v>475</v>
      </c>
      <c r="L1199" s="20" t="s">
        <v>484</v>
      </c>
    </row>
    <row r="1200" spans="1:12" ht="45">
      <c r="A1200" s="5">
        <v>1197</v>
      </c>
      <c r="B1200" s="5" t="s">
        <v>463</v>
      </c>
      <c r="C1200" s="5" t="s">
        <v>464</v>
      </c>
      <c r="D1200" s="5" t="s">
        <v>465</v>
      </c>
      <c r="E1200" s="72" t="s">
        <v>470</v>
      </c>
      <c r="F1200" s="73">
        <v>46086</v>
      </c>
      <c r="G1200" s="5" t="s">
        <v>175</v>
      </c>
      <c r="H1200" s="5" t="s">
        <v>467</v>
      </c>
      <c r="I1200" s="74">
        <f t="shared" ref="I1200:I1211" si="27">15*1.5</f>
        <v>22.5</v>
      </c>
      <c r="J1200" s="9" t="s">
        <v>474</v>
      </c>
      <c r="K1200" s="5" t="s">
        <v>475</v>
      </c>
      <c r="L1200" s="20" t="s">
        <v>484</v>
      </c>
    </row>
    <row r="1201" spans="1:12" ht="45">
      <c r="A1201" s="5">
        <v>1198</v>
      </c>
      <c r="B1201" s="5" t="s">
        <v>463</v>
      </c>
      <c r="C1201" s="5" t="s">
        <v>464</v>
      </c>
      <c r="D1201" s="5" t="s">
        <v>465</v>
      </c>
      <c r="E1201" s="72" t="s">
        <v>470</v>
      </c>
      <c r="F1201" s="75">
        <v>46087</v>
      </c>
      <c r="G1201" s="5" t="s">
        <v>175</v>
      </c>
      <c r="H1201" s="5" t="s">
        <v>467</v>
      </c>
      <c r="I1201" s="74">
        <f t="shared" si="27"/>
        <v>22.5</v>
      </c>
      <c r="J1201" s="9" t="s">
        <v>474</v>
      </c>
      <c r="K1201" s="5" t="s">
        <v>475</v>
      </c>
      <c r="L1201" s="20" t="s">
        <v>484</v>
      </c>
    </row>
    <row r="1202" spans="1:12" ht="45">
      <c r="A1202" s="5">
        <v>1199</v>
      </c>
      <c r="B1202" s="5" t="s">
        <v>463</v>
      </c>
      <c r="C1202" s="5" t="s">
        <v>464</v>
      </c>
      <c r="D1202" s="5" t="s">
        <v>465</v>
      </c>
      <c r="E1202" s="72" t="s">
        <v>470</v>
      </c>
      <c r="F1202" s="73">
        <v>46087</v>
      </c>
      <c r="G1202" s="5" t="s">
        <v>175</v>
      </c>
      <c r="H1202" s="5" t="s">
        <v>467</v>
      </c>
      <c r="I1202" s="74">
        <f t="shared" si="27"/>
        <v>22.5</v>
      </c>
      <c r="J1202" s="9" t="s">
        <v>474</v>
      </c>
      <c r="K1202" s="5" t="s">
        <v>475</v>
      </c>
      <c r="L1202" s="20" t="s">
        <v>484</v>
      </c>
    </row>
    <row r="1203" spans="1:12" ht="45">
      <c r="A1203" s="5">
        <v>1200</v>
      </c>
      <c r="B1203" s="5" t="s">
        <v>463</v>
      </c>
      <c r="C1203" s="5" t="s">
        <v>464</v>
      </c>
      <c r="D1203" s="5" t="s">
        <v>465</v>
      </c>
      <c r="E1203" s="72" t="s">
        <v>470</v>
      </c>
      <c r="F1203" s="75">
        <v>46087</v>
      </c>
      <c r="G1203" s="5" t="s">
        <v>175</v>
      </c>
      <c r="H1203" s="5" t="s">
        <v>467</v>
      </c>
      <c r="I1203" s="74">
        <f t="shared" si="27"/>
        <v>22.5</v>
      </c>
      <c r="J1203" s="9" t="s">
        <v>474</v>
      </c>
      <c r="K1203" s="5" t="s">
        <v>475</v>
      </c>
      <c r="L1203" s="20" t="s">
        <v>484</v>
      </c>
    </row>
    <row r="1204" spans="1:12" ht="45">
      <c r="A1204" s="5">
        <v>1201</v>
      </c>
      <c r="B1204" s="5" t="s">
        <v>463</v>
      </c>
      <c r="C1204" s="5" t="s">
        <v>464</v>
      </c>
      <c r="D1204" s="5" t="s">
        <v>465</v>
      </c>
      <c r="E1204" s="72" t="s">
        <v>470</v>
      </c>
      <c r="F1204" s="73">
        <v>46087</v>
      </c>
      <c r="G1204" s="5" t="s">
        <v>175</v>
      </c>
      <c r="H1204" s="5" t="s">
        <v>467</v>
      </c>
      <c r="I1204" s="74">
        <f t="shared" si="27"/>
        <v>22.5</v>
      </c>
      <c r="J1204" s="9" t="s">
        <v>474</v>
      </c>
      <c r="K1204" s="5" t="s">
        <v>475</v>
      </c>
      <c r="L1204" s="20" t="s">
        <v>484</v>
      </c>
    </row>
    <row r="1205" spans="1:12" ht="45">
      <c r="A1205" s="5">
        <v>1202</v>
      </c>
      <c r="B1205" s="5" t="s">
        <v>463</v>
      </c>
      <c r="C1205" s="5" t="s">
        <v>464</v>
      </c>
      <c r="D1205" s="5" t="s">
        <v>465</v>
      </c>
      <c r="E1205" s="72" t="s">
        <v>470</v>
      </c>
      <c r="F1205" s="75">
        <v>46087</v>
      </c>
      <c r="G1205" s="5" t="s">
        <v>175</v>
      </c>
      <c r="H1205" s="5" t="s">
        <v>467</v>
      </c>
      <c r="I1205" s="74">
        <f t="shared" si="27"/>
        <v>22.5</v>
      </c>
      <c r="J1205" s="9" t="s">
        <v>474</v>
      </c>
      <c r="K1205" s="5" t="s">
        <v>475</v>
      </c>
      <c r="L1205" s="20" t="s">
        <v>484</v>
      </c>
    </row>
    <row r="1206" spans="1:12" ht="45">
      <c r="A1206" s="5">
        <v>1203</v>
      </c>
      <c r="B1206" s="5" t="s">
        <v>463</v>
      </c>
      <c r="C1206" s="5" t="s">
        <v>464</v>
      </c>
      <c r="D1206" s="5" t="s">
        <v>465</v>
      </c>
      <c r="E1206" s="72" t="s">
        <v>470</v>
      </c>
      <c r="F1206" s="73">
        <v>46087</v>
      </c>
      <c r="G1206" s="5" t="s">
        <v>175</v>
      </c>
      <c r="H1206" s="5" t="s">
        <v>467</v>
      </c>
      <c r="I1206" s="74">
        <f t="shared" si="27"/>
        <v>22.5</v>
      </c>
      <c r="J1206" s="9" t="s">
        <v>474</v>
      </c>
      <c r="K1206" s="5" t="s">
        <v>475</v>
      </c>
      <c r="L1206" s="20" t="s">
        <v>484</v>
      </c>
    </row>
    <row r="1207" spans="1:12" ht="45">
      <c r="A1207" s="5">
        <v>1204</v>
      </c>
      <c r="B1207" s="5" t="s">
        <v>463</v>
      </c>
      <c r="C1207" s="5" t="s">
        <v>464</v>
      </c>
      <c r="D1207" s="5" t="s">
        <v>465</v>
      </c>
      <c r="E1207" s="72" t="s">
        <v>470</v>
      </c>
      <c r="F1207" s="75">
        <v>46087</v>
      </c>
      <c r="G1207" s="5" t="s">
        <v>175</v>
      </c>
      <c r="H1207" s="5" t="s">
        <v>467</v>
      </c>
      <c r="I1207" s="74">
        <f t="shared" si="27"/>
        <v>22.5</v>
      </c>
      <c r="J1207" s="9" t="s">
        <v>474</v>
      </c>
      <c r="K1207" s="5" t="s">
        <v>475</v>
      </c>
      <c r="L1207" s="20" t="s">
        <v>484</v>
      </c>
    </row>
    <row r="1208" spans="1:12" ht="45">
      <c r="A1208" s="5">
        <v>1205</v>
      </c>
      <c r="B1208" s="5" t="s">
        <v>463</v>
      </c>
      <c r="C1208" s="5" t="s">
        <v>464</v>
      </c>
      <c r="D1208" s="5" t="s">
        <v>465</v>
      </c>
      <c r="E1208" s="72" t="s">
        <v>470</v>
      </c>
      <c r="F1208" s="73">
        <v>46087</v>
      </c>
      <c r="G1208" s="5" t="s">
        <v>175</v>
      </c>
      <c r="H1208" s="5" t="s">
        <v>467</v>
      </c>
      <c r="I1208" s="74">
        <f t="shared" si="27"/>
        <v>22.5</v>
      </c>
      <c r="J1208" s="9" t="s">
        <v>474</v>
      </c>
      <c r="K1208" s="5" t="s">
        <v>475</v>
      </c>
      <c r="L1208" s="20" t="s">
        <v>484</v>
      </c>
    </row>
    <row r="1209" spans="1:12" ht="45">
      <c r="A1209" s="5">
        <v>1206</v>
      </c>
      <c r="B1209" s="5" t="s">
        <v>463</v>
      </c>
      <c r="C1209" s="5" t="s">
        <v>464</v>
      </c>
      <c r="D1209" s="5" t="s">
        <v>465</v>
      </c>
      <c r="E1209" s="72" t="s">
        <v>470</v>
      </c>
      <c r="F1209" s="75">
        <v>46087</v>
      </c>
      <c r="G1209" s="5" t="s">
        <v>175</v>
      </c>
      <c r="H1209" s="5" t="s">
        <v>467</v>
      </c>
      <c r="I1209" s="74">
        <f t="shared" si="27"/>
        <v>22.5</v>
      </c>
      <c r="J1209" s="9" t="s">
        <v>474</v>
      </c>
      <c r="K1209" s="5" t="s">
        <v>475</v>
      </c>
      <c r="L1209" s="20" t="s">
        <v>484</v>
      </c>
    </row>
    <row r="1210" spans="1:12" ht="45">
      <c r="A1210" s="5">
        <v>1207</v>
      </c>
      <c r="B1210" s="5" t="s">
        <v>463</v>
      </c>
      <c r="C1210" s="5" t="s">
        <v>464</v>
      </c>
      <c r="D1210" s="5" t="s">
        <v>465</v>
      </c>
      <c r="E1210" s="72" t="s">
        <v>470</v>
      </c>
      <c r="F1210" s="73">
        <v>46087</v>
      </c>
      <c r="G1210" s="5" t="s">
        <v>175</v>
      </c>
      <c r="H1210" s="5" t="s">
        <v>467</v>
      </c>
      <c r="I1210" s="74">
        <f t="shared" si="27"/>
        <v>22.5</v>
      </c>
      <c r="J1210" s="9" t="s">
        <v>474</v>
      </c>
      <c r="K1210" s="5" t="s">
        <v>475</v>
      </c>
      <c r="L1210" s="20" t="s">
        <v>484</v>
      </c>
    </row>
    <row r="1211" spans="1:12" ht="45">
      <c r="A1211" s="5">
        <v>1208</v>
      </c>
      <c r="B1211" s="5" t="s">
        <v>463</v>
      </c>
      <c r="C1211" s="5" t="s">
        <v>464</v>
      </c>
      <c r="D1211" s="5" t="s">
        <v>465</v>
      </c>
      <c r="E1211" s="72" t="s">
        <v>470</v>
      </c>
      <c r="F1211" s="75">
        <v>46087</v>
      </c>
      <c r="G1211" s="5" t="s">
        <v>175</v>
      </c>
      <c r="H1211" s="5" t="s">
        <v>467</v>
      </c>
      <c r="I1211" s="74">
        <f t="shared" si="27"/>
        <v>22.5</v>
      </c>
      <c r="J1211" s="9" t="s">
        <v>474</v>
      </c>
      <c r="K1211" s="5" t="s">
        <v>475</v>
      </c>
      <c r="L1211" s="20" t="s">
        <v>484</v>
      </c>
    </row>
    <row r="1212" spans="1:12" ht="45">
      <c r="A1212" s="5">
        <v>1209</v>
      </c>
      <c r="B1212" s="5" t="s">
        <v>463</v>
      </c>
      <c r="C1212" s="5" t="s">
        <v>464</v>
      </c>
      <c r="D1212" s="5" t="s">
        <v>465</v>
      </c>
      <c r="E1212" s="72" t="s">
        <v>470</v>
      </c>
      <c r="F1212" s="73">
        <v>46087</v>
      </c>
      <c r="G1212" s="5" t="s">
        <v>175</v>
      </c>
      <c r="H1212" s="5" t="s">
        <v>467</v>
      </c>
      <c r="I1212" s="74">
        <f t="shared" ref="I1212:I1217" si="28">22*1.5</f>
        <v>33</v>
      </c>
      <c r="J1212" s="9" t="s">
        <v>474</v>
      </c>
      <c r="K1212" s="5" t="s">
        <v>475</v>
      </c>
      <c r="L1212" s="20" t="s">
        <v>484</v>
      </c>
    </row>
    <row r="1213" spans="1:12" ht="45">
      <c r="A1213" s="5">
        <v>1210</v>
      </c>
      <c r="B1213" s="5" t="s">
        <v>463</v>
      </c>
      <c r="C1213" s="5" t="s">
        <v>464</v>
      </c>
      <c r="D1213" s="5" t="s">
        <v>465</v>
      </c>
      <c r="E1213" s="72" t="s">
        <v>470</v>
      </c>
      <c r="F1213" s="75">
        <v>46087</v>
      </c>
      <c r="G1213" s="5" t="s">
        <v>175</v>
      </c>
      <c r="H1213" s="5" t="s">
        <v>467</v>
      </c>
      <c r="I1213" s="74">
        <f t="shared" si="28"/>
        <v>33</v>
      </c>
      <c r="J1213" s="9" t="s">
        <v>474</v>
      </c>
      <c r="K1213" s="5" t="s">
        <v>475</v>
      </c>
      <c r="L1213" s="20" t="s">
        <v>484</v>
      </c>
    </row>
    <row r="1214" spans="1:12" ht="45">
      <c r="A1214" s="5">
        <v>1211</v>
      </c>
      <c r="B1214" s="5" t="s">
        <v>463</v>
      </c>
      <c r="C1214" s="5" t="s">
        <v>464</v>
      </c>
      <c r="D1214" s="5" t="s">
        <v>465</v>
      </c>
      <c r="E1214" s="72" t="s">
        <v>470</v>
      </c>
      <c r="F1214" s="73">
        <v>46087</v>
      </c>
      <c r="G1214" s="5" t="s">
        <v>175</v>
      </c>
      <c r="H1214" s="5" t="s">
        <v>467</v>
      </c>
      <c r="I1214" s="74">
        <f t="shared" si="28"/>
        <v>33</v>
      </c>
      <c r="J1214" s="9" t="s">
        <v>474</v>
      </c>
      <c r="K1214" s="5" t="s">
        <v>475</v>
      </c>
      <c r="L1214" s="20" t="s">
        <v>484</v>
      </c>
    </row>
    <row r="1215" spans="1:12" ht="45">
      <c r="A1215" s="5">
        <v>1212</v>
      </c>
      <c r="B1215" s="5" t="s">
        <v>463</v>
      </c>
      <c r="C1215" s="5" t="s">
        <v>464</v>
      </c>
      <c r="D1215" s="5" t="s">
        <v>465</v>
      </c>
      <c r="E1215" s="72" t="s">
        <v>470</v>
      </c>
      <c r="F1215" s="75">
        <v>46087</v>
      </c>
      <c r="G1215" s="5" t="s">
        <v>175</v>
      </c>
      <c r="H1215" s="5" t="s">
        <v>467</v>
      </c>
      <c r="I1215" s="74">
        <f t="shared" si="28"/>
        <v>33</v>
      </c>
      <c r="J1215" s="9" t="s">
        <v>474</v>
      </c>
      <c r="K1215" s="5" t="s">
        <v>475</v>
      </c>
      <c r="L1215" s="20" t="s">
        <v>484</v>
      </c>
    </row>
    <row r="1216" spans="1:12" ht="45">
      <c r="A1216" s="5">
        <v>1213</v>
      </c>
      <c r="B1216" s="5" t="s">
        <v>463</v>
      </c>
      <c r="C1216" s="5" t="s">
        <v>464</v>
      </c>
      <c r="D1216" s="5" t="s">
        <v>465</v>
      </c>
      <c r="E1216" s="72" t="s">
        <v>470</v>
      </c>
      <c r="F1216" s="73">
        <v>46087</v>
      </c>
      <c r="G1216" s="5" t="s">
        <v>175</v>
      </c>
      <c r="H1216" s="5" t="s">
        <v>467</v>
      </c>
      <c r="I1216" s="74">
        <f t="shared" si="28"/>
        <v>33</v>
      </c>
      <c r="J1216" s="9" t="s">
        <v>474</v>
      </c>
      <c r="K1216" s="5" t="s">
        <v>475</v>
      </c>
      <c r="L1216" s="20" t="s">
        <v>484</v>
      </c>
    </row>
    <row r="1217" spans="1:12" ht="45">
      <c r="A1217" s="5">
        <v>1214</v>
      </c>
      <c r="B1217" s="5" t="s">
        <v>463</v>
      </c>
      <c r="C1217" s="5" t="s">
        <v>464</v>
      </c>
      <c r="D1217" s="5" t="s">
        <v>465</v>
      </c>
      <c r="E1217" s="72" t="s">
        <v>470</v>
      </c>
      <c r="F1217" s="75">
        <v>46087</v>
      </c>
      <c r="G1217" s="5" t="s">
        <v>175</v>
      </c>
      <c r="H1217" s="5" t="s">
        <v>467</v>
      </c>
      <c r="I1217" s="74">
        <f t="shared" si="28"/>
        <v>33</v>
      </c>
      <c r="J1217" s="9" t="s">
        <v>474</v>
      </c>
      <c r="K1217" s="5" t="s">
        <v>475</v>
      </c>
      <c r="L1217" s="20" t="s">
        <v>484</v>
      </c>
    </row>
    <row r="1218" spans="1:12" ht="45">
      <c r="A1218" s="5">
        <v>1215</v>
      </c>
      <c r="B1218" s="5" t="s">
        <v>463</v>
      </c>
      <c r="C1218" s="5" t="s">
        <v>464</v>
      </c>
      <c r="D1218" s="5" t="s">
        <v>465</v>
      </c>
      <c r="E1218" s="72" t="s">
        <v>470</v>
      </c>
      <c r="F1218" s="73">
        <v>46090</v>
      </c>
      <c r="G1218" s="5" t="s">
        <v>175</v>
      </c>
      <c r="H1218" s="5" t="s">
        <v>467</v>
      </c>
      <c r="I1218" s="74">
        <f t="shared" ref="I1218:I1281" si="29">15*1.5</f>
        <v>22.5</v>
      </c>
      <c r="J1218" s="9" t="s">
        <v>474</v>
      </c>
      <c r="K1218" s="5" t="s">
        <v>475</v>
      </c>
      <c r="L1218" s="20" t="s">
        <v>484</v>
      </c>
    </row>
    <row r="1219" spans="1:12" ht="45">
      <c r="A1219" s="5">
        <v>1216</v>
      </c>
      <c r="B1219" s="5" t="s">
        <v>463</v>
      </c>
      <c r="C1219" s="5" t="s">
        <v>464</v>
      </c>
      <c r="D1219" s="5" t="s">
        <v>465</v>
      </c>
      <c r="E1219" s="72" t="s">
        <v>470</v>
      </c>
      <c r="F1219" s="75">
        <v>46090</v>
      </c>
      <c r="G1219" s="5" t="s">
        <v>175</v>
      </c>
      <c r="H1219" s="5" t="s">
        <v>467</v>
      </c>
      <c r="I1219" s="74">
        <f t="shared" si="29"/>
        <v>22.5</v>
      </c>
      <c r="J1219" s="9" t="s">
        <v>474</v>
      </c>
      <c r="K1219" s="5" t="s">
        <v>475</v>
      </c>
      <c r="L1219" s="20" t="s">
        <v>484</v>
      </c>
    </row>
    <row r="1220" spans="1:12" ht="45">
      <c r="A1220" s="5">
        <v>1217</v>
      </c>
      <c r="B1220" s="5" t="s">
        <v>463</v>
      </c>
      <c r="C1220" s="5" t="s">
        <v>464</v>
      </c>
      <c r="D1220" s="5" t="s">
        <v>465</v>
      </c>
      <c r="E1220" s="72" t="s">
        <v>470</v>
      </c>
      <c r="F1220" s="73">
        <v>46090</v>
      </c>
      <c r="G1220" s="5" t="s">
        <v>175</v>
      </c>
      <c r="H1220" s="5" t="s">
        <v>467</v>
      </c>
      <c r="I1220" s="74">
        <f t="shared" si="29"/>
        <v>22.5</v>
      </c>
      <c r="J1220" s="9" t="s">
        <v>474</v>
      </c>
      <c r="K1220" s="5" t="s">
        <v>475</v>
      </c>
      <c r="L1220" s="20" t="s">
        <v>484</v>
      </c>
    </row>
    <row r="1221" spans="1:12" ht="45">
      <c r="A1221" s="5">
        <v>1218</v>
      </c>
      <c r="B1221" s="5" t="s">
        <v>463</v>
      </c>
      <c r="C1221" s="5" t="s">
        <v>464</v>
      </c>
      <c r="D1221" s="5" t="s">
        <v>465</v>
      </c>
      <c r="E1221" s="72" t="s">
        <v>470</v>
      </c>
      <c r="F1221" s="75">
        <v>46090</v>
      </c>
      <c r="G1221" s="5" t="s">
        <v>175</v>
      </c>
      <c r="H1221" s="5" t="s">
        <v>467</v>
      </c>
      <c r="I1221" s="74">
        <f t="shared" si="29"/>
        <v>22.5</v>
      </c>
      <c r="J1221" s="9" t="s">
        <v>474</v>
      </c>
      <c r="K1221" s="5" t="s">
        <v>475</v>
      </c>
      <c r="L1221" s="20" t="s">
        <v>484</v>
      </c>
    </row>
    <row r="1222" spans="1:12" ht="45">
      <c r="A1222" s="5">
        <v>1219</v>
      </c>
      <c r="B1222" s="5" t="s">
        <v>463</v>
      </c>
      <c r="C1222" s="5" t="s">
        <v>464</v>
      </c>
      <c r="D1222" s="5" t="s">
        <v>465</v>
      </c>
      <c r="E1222" s="72" t="s">
        <v>470</v>
      </c>
      <c r="F1222" s="73">
        <v>46090</v>
      </c>
      <c r="G1222" s="5" t="s">
        <v>175</v>
      </c>
      <c r="H1222" s="5" t="s">
        <v>467</v>
      </c>
      <c r="I1222" s="74">
        <f t="shared" si="29"/>
        <v>22.5</v>
      </c>
      <c r="J1222" s="9" t="s">
        <v>474</v>
      </c>
      <c r="K1222" s="5" t="s">
        <v>475</v>
      </c>
      <c r="L1222" s="20" t="s">
        <v>484</v>
      </c>
    </row>
    <row r="1223" spans="1:12" ht="45">
      <c r="A1223" s="5">
        <v>1220</v>
      </c>
      <c r="B1223" s="5" t="s">
        <v>463</v>
      </c>
      <c r="C1223" s="5" t="s">
        <v>464</v>
      </c>
      <c r="D1223" s="5" t="s">
        <v>465</v>
      </c>
      <c r="E1223" s="72" t="s">
        <v>470</v>
      </c>
      <c r="F1223" s="75">
        <v>46090</v>
      </c>
      <c r="G1223" s="5" t="s">
        <v>175</v>
      </c>
      <c r="H1223" s="5" t="s">
        <v>467</v>
      </c>
      <c r="I1223" s="74">
        <f t="shared" si="29"/>
        <v>22.5</v>
      </c>
      <c r="J1223" s="9" t="s">
        <v>474</v>
      </c>
      <c r="K1223" s="5" t="s">
        <v>475</v>
      </c>
      <c r="L1223" s="20" t="s">
        <v>484</v>
      </c>
    </row>
    <row r="1224" spans="1:12" ht="45">
      <c r="A1224" s="5">
        <v>1221</v>
      </c>
      <c r="B1224" s="5" t="s">
        <v>463</v>
      </c>
      <c r="C1224" s="5" t="s">
        <v>464</v>
      </c>
      <c r="D1224" s="5" t="s">
        <v>465</v>
      </c>
      <c r="E1224" s="72" t="s">
        <v>470</v>
      </c>
      <c r="F1224" s="73">
        <v>46090</v>
      </c>
      <c r="G1224" s="5" t="s">
        <v>175</v>
      </c>
      <c r="H1224" s="5" t="s">
        <v>467</v>
      </c>
      <c r="I1224" s="74">
        <f t="shared" si="29"/>
        <v>22.5</v>
      </c>
      <c r="J1224" s="9" t="s">
        <v>474</v>
      </c>
      <c r="K1224" s="5" t="s">
        <v>475</v>
      </c>
      <c r="L1224" s="20" t="s">
        <v>484</v>
      </c>
    </row>
    <row r="1225" spans="1:12" ht="45">
      <c r="A1225" s="5">
        <v>1222</v>
      </c>
      <c r="B1225" s="5" t="s">
        <v>463</v>
      </c>
      <c r="C1225" s="5" t="s">
        <v>464</v>
      </c>
      <c r="D1225" s="5" t="s">
        <v>465</v>
      </c>
      <c r="E1225" s="72" t="s">
        <v>470</v>
      </c>
      <c r="F1225" s="75">
        <v>46090</v>
      </c>
      <c r="G1225" s="5" t="s">
        <v>175</v>
      </c>
      <c r="H1225" s="5" t="s">
        <v>467</v>
      </c>
      <c r="I1225" s="74">
        <f t="shared" si="29"/>
        <v>22.5</v>
      </c>
      <c r="J1225" s="9" t="s">
        <v>474</v>
      </c>
      <c r="K1225" s="5" t="s">
        <v>475</v>
      </c>
      <c r="L1225" s="20" t="s">
        <v>484</v>
      </c>
    </row>
    <row r="1226" spans="1:12" ht="45">
      <c r="A1226" s="5">
        <v>1223</v>
      </c>
      <c r="B1226" s="5" t="s">
        <v>463</v>
      </c>
      <c r="C1226" s="5" t="s">
        <v>464</v>
      </c>
      <c r="D1226" s="5" t="s">
        <v>465</v>
      </c>
      <c r="E1226" s="72" t="s">
        <v>470</v>
      </c>
      <c r="F1226" s="73">
        <v>46090</v>
      </c>
      <c r="G1226" s="5" t="s">
        <v>175</v>
      </c>
      <c r="H1226" s="5" t="s">
        <v>467</v>
      </c>
      <c r="I1226" s="74">
        <f t="shared" si="29"/>
        <v>22.5</v>
      </c>
      <c r="J1226" s="9" t="s">
        <v>474</v>
      </c>
      <c r="K1226" s="5" t="s">
        <v>475</v>
      </c>
      <c r="L1226" s="20" t="s">
        <v>484</v>
      </c>
    </row>
    <row r="1227" spans="1:12" ht="45">
      <c r="A1227" s="5">
        <v>1224</v>
      </c>
      <c r="B1227" s="5" t="s">
        <v>463</v>
      </c>
      <c r="C1227" s="5" t="s">
        <v>464</v>
      </c>
      <c r="D1227" s="5" t="s">
        <v>465</v>
      </c>
      <c r="E1227" s="72" t="s">
        <v>470</v>
      </c>
      <c r="F1227" s="75">
        <v>46090</v>
      </c>
      <c r="G1227" s="5" t="s">
        <v>175</v>
      </c>
      <c r="H1227" s="5" t="s">
        <v>467</v>
      </c>
      <c r="I1227" s="74">
        <f t="shared" si="29"/>
        <v>22.5</v>
      </c>
      <c r="J1227" s="9" t="s">
        <v>474</v>
      </c>
      <c r="K1227" s="5" t="s">
        <v>475</v>
      </c>
      <c r="L1227" s="20" t="s">
        <v>484</v>
      </c>
    </row>
    <row r="1228" spans="1:12" ht="45">
      <c r="A1228" s="5">
        <v>1225</v>
      </c>
      <c r="B1228" s="5" t="s">
        <v>463</v>
      </c>
      <c r="C1228" s="5" t="s">
        <v>464</v>
      </c>
      <c r="D1228" s="5" t="s">
        <v>465</v>
      </c>
      <c r="E1228" s="72" t="s">
        <v>470</v>
      </c>
      <c r="F1228" s="73">
        <v>46090</v>
      </c>
      <c r="G1228" s="5" t="s">
        <v>175</v>
      </c>
      <c r="H1228" s="5" t="s">
        <v>467</v>
      </c>
      <c r="I1228" s="74">
        <f t="shared" si="29"/>
        <v>22.5</v>
      </c>
      <c r="J1228" s="9" t="s">
        <v>474</v>
      </c>
      <c r="K1228" s="5" t="s">
        <v>475</v>
      </c>
      <c r="L1228" s="20" t="s">
        <v>484</v>
      </c>
    </row>
    <row r="1229" spans="1:12" ht="45">
      <c r="A1229" s="5">
        <v>1226</v>
      </c>
      <c r="B1229" s="5" t="s">
        <v>463</v>
      </c>
      <c r="C1229" s="5" t="s">
        <v>464</v>
      </c>
      <c r="D1229" s="5" t="s">
        <v>465</v>
      </c>
      <c r="E1229" s="72" t="s">
        <v>470</v>
      </c>
      <c r="F1229" s="75">
        <v>46090</v>
      </c>
      <c r="G1229" s="5" t="s">
        <v>175</v>
      </c>
      <c r="H1229" s="5" t="s">
        <v>467</v>
      </c>
      <c r="I1229" s="74">
        <f t="shared" si="29"/>
        <v>22.5</v>
      </c>
      <c r="J1229" s="9" t="s">
        <v>474</v>
      </c>
      <c r="K1229" s="5" t="s">
        <v>475</v>
      </c>
      <c r="L1229" s="20" t="s">
        <v>484</v>
      </c>
    </row>
    <row r="1230" spans="1:12" ht="45">
      <c r="A1230" s="5">
        <v>1227</v>
      </c>
      <c r="B1230" s="5" t="s">
        <v>463</v>
      </c>
      <c r="C1230" s="5" t="s">
        <v>464</v>
      </c>
      <c r="D1230" s="5" t="s">
        <v>465</v>
      </c>
      <c r="E1230" s="72" t="s">
        <v>470</v>
      </c>
      <c r="F1230" s="73">
        <v>46090</v>
      </c>
      <c r="G1230" s="5" t="s">
        <v>175</v>
      </c>
      <c r="H1230" s="5" t="s">
        <v>467</v>
      </c>
      <c r="I1230" s="74">
        <f t="shared" si="29"/>
        <v>22.5</v>
      </c>
      <c r="J1230" s="9" t="s">
        <v>474</v>
      </c>
      <c r="K1230" s="5" t="s">
        <v>475</v>
      </c>
      <c r="L1230" s="20" t="s">
        <v>484</v>
      </c>
    </row>
    <row r="1231" spans="1:12" ht="45">
      <c r="A1231" s="5">
        <v>1228</v>
      </c>
      <c r="B1231" s="5" t="s">
        <v>463</v>
      </c>
      <c r="C1231" s="5" t="s">
        <v>464</v>
      </c>
      <c r="D1231" s="5" t="s">
        <v>465</v>
      </c>
      <c r="E1231" s="72" t="s">
        <v>470</v>
      </c>
      <c r="F1231" s="75">
        <v>46090</v>
      </c>
      <c r="G1231" s="5" t="s">
        <v>175</v>
      </c>
      <c r="H1231" s="5" t="s">
        <v>467</v>
      </c>
      <c r="I1231" s="74">
        <f t="shared" si="29"/>
        <v>22.5</v>
      </c>
      <c r="J1231" s="9" t="s">
        <v>474</v>
      </c>
      <c r="K1231" s="5" t="s">
        <v>475</v>
      </c>
      <c r="L1231" s="20" t="s">
        <v>484</v>
      </c>
    </row>
    <row r="1232" spans="1:12" ht="45">
      <c r="A1232" s="5">
        <v>1229</v>
      </c>
      <c r="B1232" s="5" t="s">
        <v>463</v>
      </c>
      <c r="C1232" s="5" t="s">
        <v>464</v>
      </c>
      <c r="D1232" s="5" t="s">
        <v>465</v>
      </c>
      <c r="E1232" s="72" t="s">
        <v>470</v>
      </c>
      <c r="F1232" s="73">
        <v>46090</v>
      </c>
      <c r="G1232" s="5" t="s">
        <v>175</v>
      </c>
      <c r="H1232" s="5" t="s">
        <v>467</v>
      </c>
      <c r="I1232" s="74">
        <f t="shared" si="29"/>
        <v>22.5</v>
      </c>
      <c r="J1232" s="9" t="s">
        <v>474</v>
      </c>
      <c r="K1232" s="5" t="s">
        <v>475</v>
      </c>
      <c r="L1232" s="20" t="s">
        <v>484</v>
      </c>
    </row>
    <row r="1233" spans="1:12" ht="45">
      <c r="A1233" s="5">
        <v>1230</v>
      </c>
      <c r="B1233" s="5" t="s">
        <v>463</v>
      </c>
      <c r="C1233" s="5" t="s">
        <v>464</v>
      </c>
      <c r="D1233" s="5" t="s">
        <v>465</v>
      </c>
      <c r="E1233" s="72" t="s">
        <v>470</v>
      </c>
      <c r="F1233" s="75">
        <v>46090</v>
      </c>
      <c r="G1233" s="5" t="s">
        <v>175</v>
      </c>
      <c r="H1233" s="5" t="s">
        <v>467</v>
      </c>
      <c r="I1233" s="74">
        <f t="shared" si="29"/>
        <v>22.5</v>
      </c>
      <c r="J1233" s="9" t="s">
        <v>474</v>
      </c>
      <c r="K1233" s="5" t="s">
        <v>475</v>
      </c>
      <c r="L1233" s="20" t="s">
        <v>484</v>
      </c>
    </row>
    <row r="1234" spans="1:12" ht="45">
      <c r="A1234" s="5">
        <v>1231</v>
      </c>
      <c r="B1234" s="5" t="s">
        <v>463</v>
      </c>
      <c r="C1234" s="5" t="s">
        <v>464</v>
      </c>
      <c r="D1234" s="5" t="s">
        <v>465</v>
      </c>
      <c r="E1234" s="72" t="s">
        <v>470</v>
      </c>
      <c r="F1234" s="73">
        <v>46090</v>
      </c>
      <c r="G1234" s="5" t="s">
        <v>175</v>
      </c>
      <c r="H1234" s="5" t="s">
        <v>467</v>
      </c>
      <c r="I1234" s="74">
        <f t="shared" si="29"/>
        <v>22.5</v>
      </c>
      <c r="J1234" s="9" t="s">
        <v>474</v>
      </c>
      <c r="K1234" s="5" t="s">
        <v>475</v>
      </c>
      <c r="L1234" s="20" t="s">
        <v>484</v>
      </c>
    </row>
    <row r="1235" spans="1:12" ht="45">
      <c r="A1235" s="5">
        <v>1232</v>
      </c>
      <c r="B1235" s="5" t="s">
        <v>463</v>
      </c>
      <c r="C1235" s="5" t="s">
        <v>464</v>
      </c>
      <c r="D1235" s="5" t="s">
        <v>465</v>
      </c>
      <c r="E1235" s="72" t="s">
        <v>470</v>
      </c>
      <c r="F1235" s="75">
        <v>46090</v>
      </c>
      <c r="G1235" s="5" t="s">
        <v>175</v>
      </c>
      <c r="H1235" s="5" t="s">
        <v>467</v>
      </c>
      <c r="I1235" s="74">
        <f t="shared" si="29"/>
        <v>22.5</v>
      </c>
      <c r="J1235" s="9" t="s">
        <v>474</v>
      </c>
      <c r="K1235" s="5" t="s">
        <v>475</v>
      </c>
      <c r="L1235" s="20" t="s">
        <v>484</v>
      </c>
    </row>
    <row r="1236" spans="1:12" ht="45">
      <c r="A1236" s="5">
        <v>1233</v>
      </c>
      <c r="B1236" s="5" t="s">
        <v>463</v>
      </c>
      <c r="C1236" s="5" t="s">
        <v>464</v>
      </c>
      <c r="D1236" s="5" t="s">
        <v>465</v>
      </c>
      <c r="E1236" s="72" t="s">
        <v>470</v>
      </c>
      <c r="F1236" s="73">
        <v>46090</v>
      </c>
      <c r="G1236" s="5" t="s">
        <v>175</v>
      </c>
      <c r="H1236" s="5" t="s">
        <v>467</v>
      </c>
      <c r="I1236" s="74">
        <f t="shared" si="29"/>
        <v>22.5</v>
      </c>
      <c r="J1236" s="9" t="s">
        <v>474</v>
      </c>
      <c r="K1236" s="5" t="s">
        <v>475</v>
      </c>
      <c r="L1236" s="20" t="s">
        <v>484</v>
      </c>
    </row>
    <row r="1237" spans="1:12" ht="45">
      <c r="A1237" s="5">
        <v>1234</v>
      </c>
      <c r="B1237" s="5" t="s">
        <v>463</v>
      </c>
      <c r="C1237" s="5" t="s">
        <v>464</v>
      </c>
      <c r="D1237" s="5" t="s">
        <v>465</v>
      </c>
      <c r="E1237" s="72" t="s">
        <v>470</v>
      </c>
      <c r="F1237" s="75">
        <v>46090</v>
      </c>
      <c r="G1237" s="5" t="s">
        <v>175</v>
      </c>
      <c r="H1237" s="5" t="s">
        <v>467</v>
      </c>
      <c r="I1237" s="74">
        <f t="shared" si="29"/>
        <v>22.5</v>
      </c>
      <c r="J1237" s="9" t="s">
        <v>474</v>
      </c>
      <c r="K1237" s="5" t="s">
        <v>475</v>
      </c>
      <c r="L1237" s="20" t="s">
        <v>484</v>
      </c>
    </row>
    <row r="1238" spans="1:12" ht="45">
      <c r="A1238" s="5">
        <v>1235</v>
      </c>
      <c r="B1238" s="5" t="s">
        <v>463</v>
      </c>
      <c r="C1238" s="5" t="s">
        <v>464</v>
      </c>
      <c r="D1238" s="5" t="s">
        <v>465</v>
      </c>
      <c r="E1238" s="72" t="s">
        <v>470</v>
      </c>
      <c r="F1238" s="73">
        <v>46090</v>
      </c>
      <c r="G1238" s="5" t="s">
        <v>175</v>
      </c>
      <c r="H1238" s="5" t="s">
        <v>467</v>
      </c>
      <c r="I1238" s="74">
        <f t="shared" si="29"/>
        <v>22.5</v>
      </c>
      <c r="J1238" s="9" t="s">
        <v>474</v>
      </c>
      <c r="K1238" s="5" t="s">
        <v>475</v>
      </c>
      <c r="L1238" s="20" t="s">
        <v>484</v>
      </c>
    </row>
    <row r="1239" spans="1:12" ht="45">
      <c r="A1239" s="5">
        <v>1236</v>
      </c>
      <c r="B1239" s="5" t="s">
        <v>463</v>
      </c>
      <c r="C1239" s="5" t="s">
        <v>464</v>
      </c>
      <c r="D1239" s="5" t="s">
        <v>465</v>
      </c>
      <c r="E1239" s="72" t="s">
        <v>470</v>
      </c>
      <c r="F1239" s="75">
        <v>46090</v>
      </c>
      <c r="G1239" s="5" t="s">
        <v>175</v>
      </c>
      <c r="H1239" s="5" t="s">
        <v>467</v>
      </c>
      <c r="I1239" s="74">
        <f t="shared" si="29"/>
        <v>22.5</v>
      </c>
      <c r="J1239" s="9" t="s">
        <v>474</v>
      </c>
      <c r="K1239" s="5" t="s">
        <v>475</v>
      </c>
      <c r="L1239" s="20" t="s">
        <v>484</v>
      </c>
    </row>
    <row r="1240" spans="1:12" ht="45">
      <c r="A1240" s="5">
        <v>1237</v>
      </c>
      <c r="B1240" s="5" t="s">
        <v>463</v>
      </c>
      <c r="C1240" s="5" t="s">
        <v>464</v>
      </c>
      <c r="D1240" s="5" t="s">
        <v>465</v>
      </c>
      <c r="E1240" s="72" t="s">
        <v>470</v>
      </c>
      <c r="F1240" s="73">
        <v>46090</v>
      </c>
      <c r="G1240" s="5" t="s">
        <v>175</v>
      </c>
      <c r="H1240" s="5" t="s">
        <v>467</v>
      </c>
      <c r="I1240" s="74">
        <f t="shared" si="29"/>
        <v>22.5</v>
      </c>
      <c r="J1240" s="9" t="s">
        <v>474</v>
      </c>
      <c r="K1240" s="5" t="s">
        <v>475</v>
      </c>
      <c r="L1240" s="20" t="s">
        <v>484</v>
      </c>
    </row>
    <row r="1241" spans="1:12" ht="45">
      <c r="A1241" s="5">
        <v>1238</v>
      </c>
      <c r="B1241" s="5" t="s">
        <v>463</v>
      </c>
      <c r="C1241" s="5" t="s">
        <v>464</v>
      </c>
      <c r="D1241" s="5" t="s">
        <v>465</v>
      </c>
      <c r="E1241" s="72" t="s">
        <v>470</v>
      </c>
      <c r="F1241" s="75">
        <v>46091</v>
      </c>
      <c r="G1241" s="5" t="s">
        <v>175</v>
      </c>
      <c r="H1241" s="5" t="s">
        <v>467</v>
      </c>
      <c r="I1241" s="74">
        <f t="shared" si="29"/>
        <v>22.5</v>
      </c>
      <c r="J1241" s="9" t="s">
        <v>474</v>
      </c>
      <c r="K1241" s="5" t="s">
        <v>475</v>
      </c>
      <c r="L1241" s="20" t="s">
        <v>484</v>
      </c>
    </row>
    <row r="1242" spans="1:12" ht="45">
      <c r="A1242" s="5">
        <v>1239</v>
      </c>
      <c r="B1242" s="5" t="s">
        <v>463</v>
      </c>
      <c r="C1242" s="5" t="s">
        <v>464</v>
      </c>
      <c r="D1242" s="5" t="s">
        <v>465</v>
      </c>
      <c r="E1242" s="72" t="s">
        <v>470</v>
      </c>
      <c r="F1242" s="73">
        <v>46091</v>
      </c>
      <c r="G1242" s="5" t="s">
        <v>175</v>
      </c>
      <c r="H1242" s="5" t="s">
        <v>467</v>
      </c>
      <c r="I1242" s="74">
        <f t="shared" si="29"/>
        <v>22.5</v>
      </c>
      <c r="J1242" s="9" t="s">
        <v>474</v>
      </c>
      <c r="K1242" s="5" t="s">
        <v>475</v>
      </c>
      <c r="L1242" s="20" t="s">
        <v>484</v>
      </c>
    </row>
    <row r="1243" spans="1:12" ht="45">
      <c r="A1243" s="5">
        <v>1240</v>
      </c>
      <c r="B1243" s="5" t="s">
        <v>463</v>
      </c>
      <c r="C1243" s="5" t="s">
        <v>464</v>
      </c>
      <c r="D1243" s="5" t="s">
        <v>465</v>
      </c>
      <c r="E1243" s="72" t="s">
        <v>470</v>
      </c>
      <c r="F1243" s="75">
        <v>46091</v>
      </c>
      <c r="G1243" s="5" t="s">
        <v>175</v>
      </c>
      <c r="H1243" s="5" t="s">
        <v>467</v>
      </c>
      <c r="I1243" s="74">
        <f t="shared" si="29"/>
        <v>22.5</v>
      </c>
      <c r="J1243" s="9" t="s">
        <v>474</v>
      </c>
      <c r="K1243" s="5" t="s">
        <v>475</v>
      </c>
      <c r="L1243" s="20" t="s">
        <v>484</v>
      </c>
    </row>
    <row r="1244" spans="1:12" ht="45">
      <c r="A1244" s="5">
        <v>1241</v>
      </c>
      <c r="B1244" s="5" t="s">
        <v>463</v>
      </c>
      <c r="C1244" s="5" t="s">
        <v>464</v>
      </c>
      <c r="D1244" s="5" t="s">
        <v>465</v>
      </c>
      <c r="E1244" s="72" t="s">
        <v>470</v>
      </c>
      <c r="F1244" s="73">
        <v>46091</v>
      </c>
      <c r="G1244" s="5" t="s">
        <v>175</v>
      </c>
      <c r="H1244" s="5" t="s">
        <v>467</v>
      </c>
      <c r="I1244" s="74">
        <f t="shared" si="29"/>
        <v>22.5</v>
      </c>
      <c r="J1244" s="9" t="s">
        <v>474</v>
      </c>
      <c r="K1244" s="5" t="s">
        <v>475</v>
      </c>
      <c r="L1244" s="20" t="s">
        <v>484</v>
      </c>
    </row>
    <row r="1245" spans="1:12" ht="45">
      <c r="A1245" s="5">
        <v>1242</v>
      </c>
      <c r="B1245" s="5" t="s">
        <v>463</v>
      </c>
      <c r="C1245" s="5" t="s">
        <v>464</v>
      </c>
      <c r="D1245" s="5" t="s">
        <v>465</v>
      </c>
      <c r="E1245" s="72" t="s">
        <v>470</v>
      </c>
      <c r="F1245" s="75">
        <v>46091</v>
      </c>
      <c r="G1245" s="5" t="s">
        <v>175</v>
      </c>
      <c r="H1245" s="5" t="s">
        <v>467</v>
      </c>
      <c r="I1245" s="74">
        <f t="shared" si="29"/>
        <v>22.5</v>
      </c>
      <c r="J1245" s="9" t="s">
        <v>474</v>
      </c>
      <c r="K1245" s="5" t="s">
        <v>475</v>
      </c>
      <c r="L1245" s="20" t="s">
        <v>484</v>
      </c>
    </row>
    <row r="1246" spans="1:12" ht="45">
      <c r="A1246" s="5">
        <v>1243</v>
      </c>
      <c r="B1246" s="5" t="s">
        <v>463</v>
      </c>
      <c r="C1246" s="5" t="s">
        <v>464</v>
      </c>
      <c r="D1246" s="5" t="s">
        <v>465</v>
      </c>
      <c r="E1246" s="72" t="s">
        <v>470</v>
      </c>
      <c r="F1246" s="73">
        <v>46091</v>
      </c>
      <c r="G1246" s="5" t="s">
        <v>175</v>
      </c>
      <c r="H1246" s="5" t="s">
        <v>467</v>
      </c>
      <c r="I1246" s="74">
        <f t="shared" si="29"/>
        <v>22.5</v>
      </c>
      <c r="J1246" s="9" t="s">
        <v>474</v>
      </c>
      <c r="K1246" s="5" t="s">
        <v>475</v>
      </c>
      <c r="L1246" s="20" t="s">
        <v>484</v>
      </c>
    </row>
    <row r="1247" spans="1:12" ht="45">
      <c r="A1247" s="5">
        <v>1244</v>
      </c>
      <c r="B1247" s="5" t="s">
        <v>463</v>
      </c>
      <c r="C1247" s="5" t="s">
        <v>464</v>
      </c>
      <c r="D1247" s="5" t="s">
        <v>465</v>
      </c>
      <c r="E1247" s="72" t="s">
        <v>470</v>
      </c>
      <c r="F1247" s="75">
        <v>46091</v>
      </c>
      <c r="G1247" s="5" t="s">
        <v>175</v>
      </c>
      <c r="H1247" s="5" t="s">
        <v>467</v>
      </c>
      <c r="I1247" s="74">
        <f t="shared" si="29"/>
        <v>22.5</v>
      </c>
      <c r="J1247" s="9" t="s">
        <v>474</v>
      </c>
      <c r="K1247" s="5" t="s">
        <v>475</v>
      </c>
      <c r="L1247" s="20" t="s">
        <v>484</v>
      </c>
    </row>
    <row r="1248" spans="1:12" ht="45">
      <c r="A1248" s="5">
        <v>1245</v>
      </c>
      <c r="B1248" s="5" t="s">
        <v>463</v>
      </c>
      <c r="C1248" s="5" t="s">
        <v>464</v>
      </c>
      <c r="D1248" s="5" t="s">
        <v>465</v>
      </c>
      <c r="E1248" s="72" t="s">
        <v>470</v>
      </c>
      <c r="F1248" s="73">
        <v>46091</v>
      </c>
      <c r="G1248" s="5" t="s">
        <v>175</v>
      </c>
      <c r="H1248" s="5" t="s">
        <v>467</v>
      </c>
      <c r="I1248" s="74">
        <f t="shared" si="29"/>
        <v>22.5</v>
      </c>
      <c r="J1248" s="9" t="s">
        <v>474</v>
      </c>
      <c r="K1248" s="5" t="s">
        <v>475</v>
      </c>
      <c r="L1248" s="20" t="s">
        <v>484</v>
      </c>
    </row>
    <row r="1249" spans="1:12" ht="45">
      <c r="A1249" s="5">
        <v>1246</v>
      </c>
      <c r="B1249" s="5" t="s">
        <v>463</v>
      </c>
      <c r="C1249" s="5" t="s">
        <v>464</v>
      </c>
      <c r="D1249" s="5" t="s">
        <v>465</v>
      </c>
      <c r="E1249" s="72" t="s">
        <v>470</v>
      </c>
      <c r="F1249" s="75">
        <v>46091</v>
      </c>
      <c r="G1249" s="5" t="s">
        <v>175</v>
      </c>
      <c r="H1249" s="5" t="s">
        <v>467</v>
      </c>
      <c r="I1249" s="74">
        <f t="shared" si="29"/>
        <v>22.5</v>
      </c>
      <c r="J1249" s="9" t="s">
        <v>474</v>
      </c>
      <c r="K1249" s="5" t="s">
        <v>475</v>
      </c>
      <c r="L1249" s="20" t="s">
        <v>484</v>
      </c>
    </row>
    <row r="1250" spans="1:12" ht="45">
      <c r="A1250" s="5">
        <v>1247</v>
      </c>
      <c r="B1250" s="5" t="s">
        <v>463</v>
      </c>
      <c r="C1250" s="5" t="s">
        <v>464</v>
      </c>
      <c r="D1250" s="5" t="s">
        <v>465</v>
      </c>
      <c r="E1250" s="72" t="s">
        <v>470</v>
      </c>
      <c r="F1250" s="73">
        <v>46091</v>
      </c>
      <c r="G1250" s="5" t="s">
        <v>175</v>
      </c>
      <c r="H1250" s="5" t="s">
        <v>467</v>
      </c>
      <c r="I1250" s="74">
        <f t="shared" si="29"/>
        <v>22.5</v>
      </c>
      <c r="J1250" s="9" t="s">
        <v>474</v>
      </c>
      <c r="K1250" s="5" t="s">
        <v>475</v>
      </c>
      <c r="L1250" s="20" t="s">
        <v>484</v>
      </c>
    </row>
    <row r="1251" spans="1:12" ht="45">
      <c r="A1251" s="5">
        <v>1248</v>
      </c>
      <c r="B1251" s="5" t="s">
        <v>463</v>
      </c>
      <c r="C1251" s="5" t="s">
        <v>464</v>
      </c>
      <c r="D1251" s="5" t="s">
        <v>465</v>
      </c>
      <c r="E1251" s="72" t="s">
        <v>470</v>
      </c>
      <c r="F1251" s="75">
        <v>46091</v>
      </c>
      <c r="G1251" s="5" t="s">
        <v>175</v>
      </c>
      <c r="H1251" s="5" t="s">
        <v>467</v>
      </c>
      <c r="I1251" s="74">
        <f t="shared" si="29"/>
        <v>22.5</v>
      </c>
      <c r="J1251" s="9" t="s">
        <v>474</v>
      </c>
      <c r="K1251" s="5" t="s">
        <v>475</v>
      </c>
      <c r="L1251" s="20" t="s">
        <v>484</v>
      </c>
    </row>
    <row r="1252" spans="1:12" ht="45">
      <c r="A1252" s="5">
        <v>1249</v>
      </c>
      <c r="B1252" s="5" t="s">
        <v>463</v>
      </c>
      <c r="C1252" s="5" t="s">
        <v>464</v>
      </c>
      <c r="D1252" s="5" t="s">
        <v>465</v>
      </c>
      <c r="E1252" s="72" t="s">
        <v>470</v>
      </c>
      <c r="F1252" s="73">
        <v>46091</v>
      </c>
      <c r="G1252" s="5" t="s">
        <v>175</v>
      </c>
      <c r="H1252" s="5" t="s">
        <v>467</v>
      </c>
      <c r="I1252" s="74">
        <f t="shared" si="29"/>
        <v>22.5</v>
      </c>
      <c r="J1252" s="9" t="s">
        <v>474</v>
      </c>
      <c r="K1252" s="5" t="s">
        <v>475</v>
      </c>
      <c r="L1252" s="20" t="s">
        <v>484</v>
      </c>
    </row>
    <row r="1253" spans="1:12" ht="45">
      <c r="A1253" s="5">
        <v>1250</v>
      </c>
      <c r="B1253" s="5" t="s">
        <v>463</v>
      </c>
      <c r="C1253" s="5" t="s">
        <v>464</v>
      </c>
      <c r="D1253" s="5" t="s">
        <v>465</v>
      </c>
      <c r="E1253" s="72" t="s">
        <v>470</v>
      </c>
      <c r="F1253" s="75">
        <v>46091</v>
      </c>
      <c r="G1253" s="5" t="s">
        <v>175</v>
      </c>
      <c r="H1253" s="5" t="s">
        <v>467</v>
      </c>
      <c r="I1253" s="74">
        <f t="shared" si="29"/>
        <v>22.5</v>
      </c>
      <c r="J1253" s="9" t="s">
        <v>474</v>
      </c>
      <c r="K1253" s="5" t="s">
        <v>475</v>
      </c>
      <c r="L1253" s="20" t="s">
        <v>484</v>
      </c>
    </row>
    <row r="1254" spans="1:12" ht="45">
      <c r="A1254" s="5">
        <v>1251</v>
      </c>
      <c r="B1254" s="5" t="s">
        <v>463</v>
      </c>
      <c r="C1254" s="5" t="s">
        <v>464</v>
      </c>
      <c r="D1254" s="5" t="s">
        <v>465</v>
      </c>
      <c r="E1254" s="72" t="s">
        <v>470</v>
      </c>
      <c r="F1254" s="73">
        <v>46091</v>
      </c>
      <c r="G1254" s="5" t="s">
        <v>175</v>
      </c>
      <c r="H1254" s="5" t="s">
        <v>467</v>
      </c>
      <c r="I1254" s="74">
        <f t="shared" si="29"/>
        <v>22.5</v>
      </c>
      <c r="J1254" s="9" t="s">
        <v>474</v>
      </c>
      <c r="K1254" s="5" t="s">
        <v>475</v>
      </c>
      <c r="L1254" s="20" t="s">
        <v>484</v>
      </c>
    </row>
    <row r="1255" spans="1:12" ht="45">
      <c r="A1255" s="5">
        <v>1252</v>
      </c>
      <c r="B1255" s="5" t="s">
        <v>463</v>
      </c>
      <c r="C1255" s="5" t="s">
        <v>464</v>
      </c>
      <c r="D1255" s="5" t="s">
        <v>465</v>
      </c>
      <c r="E1255" s="72" t="s">
        <v>470</v>
      </c>
      <c r="F1255" s="75">
        <v>46091</v>
      </c>
      <c r="G1255" s="5" t="s">
        <v>175</v>
      </c>
      <c r="H1255" s="5" t="s">
        <v>467</v>
      </c>
      <c r="I1255" s="74">
        <f t="shared" si="29"/>
        <v>22.5</v>
      </c>
      <c r="J1255" s="9" t="s">
        <v>474</v>
      </c>
      <c r="K1255" s="5" t="s">
        <v>475</v>
      </c>
      <c r="L1255" s="20" t="s">
        <v>484</v>
      </c>
    </row>
    <row r="1256" spans="1:12" ht="45">
      <c r="A1256" s="5">
        <v>1253</v>
      </c>
      <c r="B1256" s="5" t="s">
        <v>463</v>
      </c>
      <c r="C1256" s="5" t="s">
        <v>464</v>
      </c>
      <c r="D1256" s="5" t="s">
        <v>465</v>
      </c>
      <c r="E1256" s="72" t="s">
        <v>470</v>
      </c>
      <c r="F1256" s="73">
        <v>46091</v>
      </c>
      <c r="G1256" s="5" t="s">
        <v>175</v>
      </c>
      <c r="H1256" s="5" t="s">
        <v>467</v>
      </c>
      <c r="I1256" s="74">
        <f t="shared" si="29"/>
        <v>22.5</v>
      </c>
      <c r="J1256" s="9" t="s">
        <v>474</v>
      </c>
      <c r="K1256" s="5" t="s">
        <v>475</v>
      </c>
      <c r="L1256" s="20" t="s">
        <v>484</v>
      </c>
    </row>
    <row r="1257" spans="1:12" ht="45">
      <c r="A1257" s="5">
        <v>1254</v>
      </c>
      <c r="B1257" s="5" t="s">
        <v>463</v>
      </c>
      <c r="C1257" s="5" t="s">
        <v>464</v>
      </c>
      <c r="D1257" s="5" t="s">
        <v>465</v>
      </c>
      <c r="E1257" s="72" t="s">
        <v>470</v>
      </c>
      <c r="F1257" s="75">
        <v>46091</v>
      </c>
      <c r="G1257" s="5" t="s">
        <v>175</v>
      </c>
      <c r="H1257" s="5" t="s">
        <v>467</v>
      </c>
      <c r="I1257" s="74">
        <f t="shared" si="29"/>
        <v>22.5</v>
      </c>
      <c r="J1257" s="9" t="s">
        <v>474</v>
      </c>
      <c r="K1257" s="5" t="s">
        <v>475</v>
      </c>
      <c r="L1257" s="20" t="s">
        <v>484</v>
      </c>
    </row>
    <row r="1258" spans="1:12" ht="45">
      <c r="A1258" s="5">
        <v>1255</v>
      </c>
      <c r="B1258" s="5" t="s">
        <v>463</v>
      </c>
      <c r="C1258" s="5" t="s">
        <v>464</v>
      </c>
      <c r="D1258" s="5" t="s">
        <v>465</v>
      </c>
      <c r="E1258" s="72" t="s">
        <v>470</v>
      </c>
      <c r="F1258" s="73">
        <v>46091</v>
      </c>
      <c r="G1258" s="5" t="s">
        <v>175</v>
      </c>
      <c r="H1258" s="5" t="s">
        <v>467</v>
      </c>
      <c r="I1258" s="74">
        <f t="shared" si="29"/>
        <v>22.5</v>
      </c>
      <c r="J1258" s="9" t="s">
        <v>474</v>
      </c>
      <c r="K1258" s="5" t="s">
        <v>475</v>
      </c>
      <c r="L1258" s="20" t="s">
        <v>484</v>
      </c>
    </row>
    <row r="1259" spans="1:12" ht="45">
      <c r="A1259" s="5">
        <v>1256</v>
      </c>
      <c r="B1259" s="5" t="s">
        <v>463</v>
      </c>
      <c r="C1259" s="5" t="s">
        <v>464</v>
      </c>
      <c r="D1259" s="5" t="s">
        <v>465</v>
      </c>
      <c r="E1259" s="72" t="s">
        <v>470</v>
      </c>
      <c r="F1259" s="75">
        <v>46091</v>
      </c>
      <c r="G1259" s="5" t="s">
        <v>175</v>
      </c>
      <c r="H1259" s="5" t="s">
        <v>467</v>
      </c>
      <c r="I1259" s="74">
        <f t="shared" si="29"/>
        <v>22.5</v>
      </c>
      <c r="J1259" s="9" t="s">
        <v>474</v>
      </c>
      <c r="K1259" s="5" t="s">
        <v>475</v>
      </c>
      <c r="L1259" s="20" t="s">
        <v>484</v>
      </c>
    </row>
    <row r="1260" spans="1:12" ht="45">
      <c r="A1260" s="5">
        <v>1257</v>
      </c>
      <c r="B1260" s="5" t="s">
        <v>463</v>
      </c>
      <c r="C1260" s="5" t="s">
        <v>464</v>
      </c>
      <c r="D1260" s="5" t="s">
        <v>465</v>
      </c>
      <c r="E1260" s="72" t="s">
        <v>470</v>
      </c>
      <c r="F1260" s="73">
        <v>46091</v>
      </c>
      <c r="G1260" s="5" t="s">
        <v>175</v>
      </c>
      <c r="H1260" s="5" t="s">
        <v>467</v>
      </c>
      <c r="I1260" s="74">
        <f t="shared" si="29"/>
        <v>22.5</v>
      </c>
      <c r="J1260" s="9" t="s">
        <v>474</v>
      </c>
      <c r="K1260" s="5" t="s">
        <v>475</v>
      </c>
      <c r="L1260" s="20" t="s">
        <v>484</v>
      </c>
    </row>
    <row r="1261" spans="1:12" ht="45">
      <c r="A1261" s="5">
        <v>1258</v>
      </c>
      <c r="B1261" s="5" t="s">
        <v>463</v>
      </c>
      <c r="C1261" s="5" t="s">
        <v>464</v>
      </c>
      <c r="D1261" s="5" t="s">
        <v>465</v>
      </c>
      <c r="E1261" s="72" t="s">
        <v>470</v>
      </c>
      <c r="F1261" s="75">
        <v>46091</v>
      </c>
      <c r="G1261" s="5" t="s">
        <v>175</v>
      </c>
      <c r="H1261" s="5" t="s">
        <v>467</v>
      </c>
      <c r="I1261" s="74">
        <f t="shared" si="29"/>
        <v>22.5</v>
      </c>
      <c r="J1261" s="9" t="s">
        <v>474</v>
      </c>
      <c r="K1261" s="5" t="s">
        <v>475</v>
      </c>
      <c r="L1261" s="20" t="s">
        <v>484</v>
      </c>
    </row>
    <row r="1262" spans="1:12" ht="45">
      <c r="A1262" s="5">
        <v>1259</v>
      </c>
      <c r="B1262" s="5" t="s">
        <v>463</v>
      </c>
      <c r="C1262" s="5" t="s">
        <v>464</v>
      </c>
      <c r="D1262" s="5" t="s">
        <v>465</v>
      </c>
      <c r="E1262" s="72" t="s">
        <v>470</v>
      </c>
      <c r="F1262" s="73">
        <v>46091</v>
      </c>
      <c r="G1262" s="5" t="s">
        <v>175</v>
      </c>
      <c r="H1262" s="5" t="s">
        <v>467</v>
      </c>
      <c r="I1262" s="74">
        <f t="shared" si="29"/>
        <v>22.5</v>
      </c>
      <c r="J1262" s="9" t="s">
        <v>474</v>
      </c>
      <c r="K1262" s="5" t="s">
        <v>475</v>
      </c>
      <c r="L1262" s="20" t="s">
        <v>484</v>
      </c>
    </row>
    <row r="1263" spans="1:12" ht="45">
      <c r="A1263" s="5">
        <v>1260</v>
      </c>
      <c r="B1263" s="5" t="s">
        <v>463</v>
      </c>
      <c r="C1263" s="5" t="s">
        <v>464</v>
      </c>
      <c r="D1263" s="5" t="s">
        <v>465</v>
      </c>
      <c r="E1263" s="72" t="s">
        <v>470</v>
      </c>
      <c r="F1263" s="75">
        <v>46092</v>
      </c>
      <c r="G1263" s="5" t="s">
        <v>175</v>
      </c>
      <c r="H1263" s="5" t="s">
        <v>467</v>
      </c>
      <c r="I1263" s="74">
        <f t="shared" si="29"/>
        <v>22.5</v>
      </c>
      <c r="J1263" s="9" t="s">
        <v>474</v>
      </c>
      <c r="K1263" s="5" t="s">
        <v>475</v>
      </c>
      <c r="L1263" s="20" t="s">
        <v>484</v>
      </c>
    </row>
    <row r="1264" spans="1:12" ht="45">
      <c r="A1264" s="5">
        <v>1261</v>
      </c>
      <c r="B1264" s="5" t="s">
        <v>463</v>
      </c>
      <c r="C1264" s="5" t="s">
        <v>464</v>
      </c>
      <c r="D1264" s="5" t="s">
        <v>465</v>
      </c>
      <c r="E1264" s="72" t="s">
        <v>470</v>
      </c>
      <c r="F1264" s="73">
        <v>46092</v>
      </c>
      <c r="G1264" s="5" t="s">
        <v>175</v>
      </c>
      <c r="H1264" s="5" t="s">
        <v>467</v>
      </c>
      <c r="I1264" s="74">
        <f t="shared" si="29"/>
        <v>22.5</v>
      </c>
      <c r="J1264" s="9" t="s">
        <v>474</v>
      </c>
      <c r="K1264" s="5" t="s">
        <v>475</v>
      </c>
      <c r="L1264" s="20" t="s">
        <v>484</v>
      </c>
    </row>
    <row r="1265" spans="1:12" ht="45">
      <c r="A1265" s="5">
        <v>1262</v>
      </c>
      <c r="B1265" s="5" t="s">
        <v>463</v>
      </c>
      <c r="C1265" s="5" t="s">
        <v>464</v>
      </c>
      <c r="D1265" s="5" t="s">
        <v>465</v>
      </c>
      <c r="E1265" s="72" t="s">
        <v>470</v>
      </c>
      <c r="F1265" s="75">
        <v>46092</v>
      </c>
      <c r="G1265" s="5" t="s">
        <v>175</v>
      </c>
      <c r="H1265" s="5" t="s">
        <v>467</v>
      </c>
      <c r="I1265" s="74">
        <f t="shared" si="29"/>
        <v>22.5</v>
      </c>
      <c r="J1265" s="9" t="s">
        <v>474</v>
      </c>
      <c r="K1265" s="5" t="s">
        <v>475</v>
      </c>
      <c r="L1265" s="20" t="s">
        <v>484</v>
      </c>
    </row>
    <row r="1266" spans="1:12" ht="45">
      <c r="A1266" s="5">
        <v>1263</v>
      </c>
      <c r="B1266" s="5" t="s">
        <v>463</v>
      </c>
      <c r="C1266" s="5" t="s">
        <v>464</v>
      </c>
      <c r="D1266" s="5" t="s">
        <v>465</v>
      </c>
      <c r="E1266" s="72" t="s">
        <v>470</v>
      </c>
      <c r="F1266" s="73">
        <v>46092</v>
      </c>
      <c r="G1266" s="5" t="s">
        <v>175</v>
      </c>
      <c r="H1266" s="5" t="s">
        <v>467</v>
      </c>
      <c r="I1266" s="74">
        <f t="shared" si="29"/>
        <v>22.5</v>
      </c>
      <c r="J1266" s="9" t="s">
        <v>474</v>
      </c>
      <c r="K1266" s="5" t="s">
        <v>475</v>
      </c>
      <c r="L1266" s="20" t="s">
        <v>484</v>
      </c>
    </row>
    <row r="1267" spans="1:12" ht="45">
      <c r="A1267" s="5">
        <v>1264</v>
      </c>
      <c r="B1267" s="5" t="s">
        <v>463</v>
      </c>
      <c r="C1267" s="5" t="s">
        <v>464</v>
      </c>
      <c r="D1267" s="5" t="s">
        <v>465</v>
      </c>
      <c r="E1267" s="72" t="s">
        <v>470</v>
      </c>
      <c r="F1267" s="75">
        <v>46092</v>
      </c>
      <c r="G1267" s="5" t="s">
        <v>175</v>
      </c>
      <c r="H1267" s="5" t="s">
        <v>467</v>
      </c>
      <c r="I1267" s="74">
        <f t="shared" si="29"/>
        <v>22.5</v>
      </c>
      <c r="J1267" s="9" t="s">
        <v>474</v>
      </c>
      <c r="K1267" s="5" t="s">
        <v>475</v>
      </c>
      <c r="L1267" s="20" t="s">
        <v>484</v>
      </c>
    </row>
    <row r="1268" spans="1:12" ht="45">
      <c r="A1268" s="5">
        <v>1265</v>
      </c>
      <c r="B1268" s="5" t="s">
        <v>463</v>
      </c>
      <c r="C1268" s="5" t="s">
        <v>464</v>
      </c>
      <c r="D1268" s="5" t="s">
        <v>465</v>
      </c>
      <c r="E1268" s="72" t="s">
        <v>470</v>
      </c>
      <c r="F1268" s="73">
        <v>46092</v>
      </c>
      <c r="G1268" s="5" t="s">
        <v>175</v>
      </c>
      <c r="H1268" s="5" t="s">
        <v>467</v>
      </c>
      <c r="I1268" s="74">
        <f t="shared" si="29"/>
        <v>22.5</v>
      </c>
      <c r="J1268" s="9" t="s">
        <v>474</v>
      </c>
      <c r="K1268" s="5" t="s">
        <v>475</v>
      </c>
      <c r="L1268" s="20" t="s">
        <v>484</v>
      </c>
    </row>
    <row r="1269" spans="1:12" ht="45">
      <c r="A1269" s="5">
        <v>1266</v>
      </c>
      <c r="B1269" s="5" t="s">
        <v>463</v>
      </c>
      <c r="C1269" s="5" t="s">
        <v>464</v>
      </c>
      <c r="D1269" s="5" t="s">
        <v>465</v>
      </c>
      <c r="E1269" s="72" t="s">
        <v>470</v>
      </c>
      <c r="F1269" s="75">
        <v>46092</v>
      </c>
      <c r="G1269" s="5" t="s">
        <v>175</v>
      </c>
      <c r="H1269" s="5" t="s">
        <v>467</v>
      </c>
      <c r="I1269" s="74">
        <f t="shared" si="29"/>
        <v>22.5</v>
      </c>
      <c r="J1269" s="9" t="s">
        <v>474</v>
      </c>
      <c r="K1269" s="5" t="s">
        <v>475</v>
      </c>
      <c r="L1269" s="20" t="s">
        <v>484</v>
      </c>
    </row>
    <row r="1270" spans="1:12" ht="45">
      <c r="A1270" s="5">
        <v>1267</v>
      </c>
      <c r="B1270" s="5" t="s">
        <v>463</v>
      </c>
      <c r="C1270" s="5" t="s">
        <v>464</v>
      </c>
      <c r="D1270" s="5" t="s">
        <v>465</v>
      </c>
      <c r="E1270" s="72" t="s">
        <v>470</v>
      </c>
      <c r="F1270" s="73">
        <v>46092</v>
      </c>
      <c r="G1270" s="5" t="s">
        <v>175</v>
      </c>
      <c r="H1270" s="5" t="s">
        <v>467</v>
      </c>
      <c r="I1270" s="74">
        <f t="shared" si="29"/>
        <v>22.5</v>
      </c>
      <c r="J1270" s="9" t="s">
        <v>474</v>
      </c>
      <c r="K1270" s="5" t="s">
        <v>475</v>
      </c>
      <c r="L1270" s="20" t="s">
        <v>484</v>
      </c>
    </row>
    <row r="1271" spans="1:12" ht="45">
      <c r="A1271" s="5">
        <v>1268</v>
      </c>
      <c r="B1271" s="5" t="s">
        <v>463</v>
      </c>
      <c r="C1271" s="5" t="s">
        <v>464</v>
      </c>
      <c r="D1271" s="5" t="s">
        <v>465</v>
      </c>
      <c r="E1271" s="72" t="s">
        <v>470</v>
      </c>
      <c r="F1271" s="75">
        <v>46092</v>
      </c>
      <c r="G1271" s="5" t="s">
        <v>175</v>
      </c>
      <c r="H1271" s="5" t="s">
        <v>467</v>
      </c>
      <c r="I1271" s="74">
        <f t="shared" si="29"/>
        <v>22.5</v>
      </c>
      <c r="J1271" s="9" t="s">
        <v>474</v>
      </c>
      <c r="K1271" s="5" t="s">
        <v>475</v>
      </c>
      <c r="L1271" s="20" t="s">
        <v>484</v>
      </c>
    </row>
    <row r="1272" spans="1:12" ht="45">
      <c r="A1272" s="5">
        <v>1269</v>
      </c>
      <c r="B1272" s="5" t="s">
        <v>463</v>
      </c>
      <c r="C1272" s="5" t="s">
        <v>464</v>
      </c>
      <c r="D1272" s="5" t="s">
        <v>465</v>
      </c>
      <c r="E1272" s="72" t="s">
        <v>470</v>
      </c>
      <c r="F1272" s="73">
        <v>46092</v>
      </c>
      <c r="G1272" s="5" t="s">
        <v>175</v>
      </c>
      <c r="H1272" s="5" t="s">
        <v>467</v>
      </c>
      <c r="I1272" s="74">
        <f t="shared" si="29"/>
        <v>22.5</v>
      </c>
      <c r="J1272" s="9" t="s">
        <v>474</v>
      </c>
      <c r="K1272" s="5" t="s">
        <v>475</v>
      </c>
      <c r="L1272" s="20" t="s">
        <v>484</v>
      </c>
    </row>
    <row r="1273" spans="1:12" ht="45">
      <c r="A1273" s="5">
        <v>1270</v>
      </c>
      <c r="B1273" s="5" t="s">
        <v>463</v>
      </c>
      <c r="C1273" s="5" t="s">
        <v>464</v>
      </c>
      <c r="D1273" s="5" t="s">
        <v>465</v>
      </c>
      <c r="E1273" s="72" t="s">
        <v>470</v>
      </c>
      <c r="F1273" s="75">
        <v>46092</v>
      </c>
      <c r="G1273" s="5" t="s">
        <v>175</v>
      </c>
      <c r="H1273" s="5" t="s">
        <v>467</v>
      </c>
      <c r="I1273" s="74">
        <f t="shared" si="29"/>
        <v>22.5</v>
      </c>
      <c r="J1273" s="9" t="s">
        <v>474</v>
      </c>
      <c r="K1273" s="5" t="s">
        <v>475</v>
      </c>
      <c r="L1273" s="20" t="s">
        <v>484</v>
      </c>
    </row>
    <row r="1274" spans="1:12" ht="45">
      <c r="A1274" s="5">
        <v>1271</v>
      </c>
      <c r="B1274" s="5" t="s">
        <v>463</v>
      </c>
      <c r="C1274" s="5" t="s">
        <v>464</v>
      </c>
      <c r="D1274" s="5" t="s">
        <v>465</v>
      </c>
      <c r="E1274" s="72" t="s">
        <v>470</v>
      </c>
      <c r="F1274" s="73">
        <v>46092</v>
      </c>
      <c r="G1274" s="5" t="s">
        <v>175</v>
      </c>
      <c r="H1274" s="5" t="s">
        <v>467</v>
      </c>
      <c r="I1274" s="74">
        <f t="shared" si="29"/>
        <v>22.5</v>
      </c>
      <c r="J1274" s="9" t="s">
        <v>474</v>
      </c>
      <c r="K1274" s="5" t="s">
        <v>475</v>
      </c>
      <c r="L1274" s="20" t="s">
        <v>484</v>
      </c>
    </row>
    <row r="1275" spans="1:12" ht="45">
      <c r="A1275" s="5">
        <v>1272</v>
      </c>
      <c r="B1275" s="5" t="s">
        <v>463</v>
      </c>
      <c r="C1275" s="5" t="s">
        <v>464</v>
      </c>
      <c r="D1275" s="5" t="s">
        <v>465</v>
      </c>
      <c r="E1275" s="72" t="s">
        <v>470</v>
      </c>
      <c r="F1275" s="75">
        <v>46092</v>
      </c>
      <c r="G1275" s="5" t="s">
        <v>175</v>
      </c>
      <c r="H1275" s="5" t="s">
        <v>467</v>
      </c>
      <c r="I1275" s="74">
        <f t="shared" si="29"/>
        <v>22.5</v>
      </c>
      <c r="J1275" s="9" t="s">
        <v>474</v>
      </c>
      <c r="K1275" s="5" t="s">
        <v>475</v>
      </c>
      <c r="L1275" s="20" t="s">
        <v>484</v>
      </c>
    </row>
    <row r="1276" spans="1:12" ht="45">
      <c r="A1276" s="5">
        <v>1273</v>
      </c>
      <c r="B1276" s="5" t="s">
        <v>463</v>
      </c>
      <c r="C1276" s="5" t="s">
        <v>464</v>
      </c>
      <c r="D1276" s="5" t="s">
        <v>465</v>
      </c>
      <c r="E1276" s="72" t="s">
        <v>470</v>
      </c>
      <c r="F1276" s="73">
        <v>46092</v>
      </c>
      <c r="G1276" s="5" t="s">
        <v>175</v>
      </c>
      <c r="H1276" s="5" t="s">
        <v>467</v>
      </c>
      <c r="I1276" s="74">
        <f t="shared" si="29"/>
        <v>22.5</v>
      </c>
      <c r="J1276" s="9" t="s">
        <v>474</v>
      </c>
      <c r="K1276" s="5" t="s">
        <v>475</v>
      </c>
      <c r="L1276" s="20" t="s">
        <v>484</v>
      </c>
    </row>
    <row r="1277" spans="1:12" ht="45">
      <c r="A1277" s="5">
        <v>1274</v>
      </c>
      <c r="B1277" s="5" t="s">
        <v>463</v>
      </c>
      <c r="C1277" s="5" t="s">
        <v>464</v>
      </c>
      <c r="D1277" s="5" t="s">
        <v>465</v>
      </c>
      <c r="E1277" s="72" t="s">
        <v>470</v>
      </c>
      <c r="F1277" s="75">
        <v>46092</v>
      </c>
      <c r="G1277" s="5" t="s">
        <v>175</v>
      </c>
      <c r="H1277" s="5" t="s">
        <v>467</v>
      </c>
      <c r="I1277" s="74">
        <f t="shared" si="29"/>
        <v>22.5</v>
      </c>
      <c r="J1277" s="9" t="s">
        <v>474</v>
      </c>
      <c r="K1277" s="5" t="s">
        <v>475</v>
      </c>
      <c r="L1277" s="20" t="s">
        <v>484</v>
      </c>
    </row>
    <row r="1278" spans="1:12" ht="45">
      <c r="A1278" s="5">
        <v>1275</v>
      </c>
      <c r="B1278" s="5" t="s">
        <v>463</v>
      </c>
      <c r="C1278" s="5" t="s">
        <v>464</v>
      </c>
      <c r="D1278" s="5" t="s">
        <v>465</v>
      </c>
      <c r="E1278" s="72" t="s">
        <v>470</v>
      </c>
      <c r="F1278" s="73">
        <v>46092</v>
      </c>
      <c r="G1278" s="5" t="s">
        <v>175</v>
      </c>
      <c r="H1278" s="5" t="s">
        <v>467</v>
      </c>
      <c r="I1278" s="74">
        <f t="shared" si="29"/>
        <v>22.5</v>
      </c>
      <c r="J1278" s="9" t="s">
        <v>474</v>
      </c>
      <c r="K1278" s="5" t="s">
        <v>475</v>
      </c>
      <c r="L1278" s="20" t="s">
        <v>484</v>
      </c>
    </row>
    <row r="1279" spans="1:12" ht="45">
      <c r="A1279" s="5">
        <v>1276</v>
      </c>
      <c r="B1279" s="5" t="s">
        <v>463</v>
      </c>
      <c r="C1279" s="5" t="s">
        <v>464</v>
      </c>
      <c r="D1279" s="5" t="s">
        <v>465</v>
      </c>
      <c r="E1279" s="72" t="s">
        <v>470</v>
      </c>
      <c r="F1279" s="75">
        <v>46092</v>
      </c>
      <c r="G1279" s="5" t="s">
        <v>175</v>
      </c>
      <c r="H1279" s="5" t="s">
        <v>467</v>
      </c>
      <c r="I1279" s="74">
        <f t="shared" si="29"/>
        <v>22.5</v>
      </c>
      <c r="J1279" s="9" t="s">
        <v>474</v>
      </c>
      <c r="K1279" s="5" t="s">
        <v>475</v>
      </c>
      <c r="L1279" s="20" t="s">
        <v>484</v>
      </c>
    </row>
    <row r="1280" spans="1:12" ht="45">
      <c r="A1280" s="5">
        <v>1277</v>
      </c>
      <c r="B1280" s="5" t="s">
        <v>463</v>
      </c>
      <c r="C1280" s="5" t="s">
        <v>464</v>
      </c>
      <c r="D1280" s="5" t="s">
        <v>465</v>
      </c>
      <c r="E1280" s="72" t="s">
        <v>470</v>
      </c>
      <c r="F1280" s="73">
        <v>46092</v>
      </c>
      <c r="G1280" s="5" t="s">
        <v>175</v>
      </c>
      <c r="H1280" s="5" t="s">
        <v>467</v>
      </c>
      <c r="I1280" s="74">
        <f t="shared" si="29"/>
        <v>22.5</v>
      </c>
      <c r="J1280" s="9" t="s">
        <v>474</v>
      </c>
      <c r="K1280" s="5" t="s">
        <v>475</v>
      </c>
      <c r="L1280" s="20" t="s">
        <v>484</v>
      </c>
    </row>
    <row r="1281" spans="1:12" ht="45">
      <c r="A1281" s="5">
        <v>1278</v>
      </c>
      <c r="B1281" s="5" t="s">
        <v>463</v>
      </c>
      <c r="C1281" s="5" t="s">
        <v>464</v>
      </c>
      <c r="D1281" s="5" t="s">
        <v>465</v>
      </c>
      <c r="E1281" s="72" t="s">
        <v>470</v>
      </c>
      <c r="F1281" s="75">
        <v>46092</v>
      </c>
      <c r="G1281" s="5" t="s">
        <v>175</v>
      </c>
      <c r="H1281" s="5" t="s">
        <v>467</v>
      </c>
      <c r="I1281" s="74">
        <f t="shared" si="29"/>
        <v>22.5</v>
      </c>
      <c r="J1281" s="9" t="s">
        <v>474</v>
      </c>
      <c r="K1281" s="5" t="s">
        <v>475</v>
      </c>
      <c r="L1281" s="20" t="s">
        <v>484</v>
      </c>
    </row>
    <row r="1282" spans="1:12" ht="45">
      <c r="A1282" s="5">
        <v>1279</v>
      </c>
      <c r="B1282" s="5" t="s">
        <v>463</v>
      </c>
      <c r="C1282" s="5" t="s">
        <v>464</v>
      </c>
      <c r="D1282" s="5" t="s">
        <v>465</v>
      </c>
      <c r="E1282" s="72" t="s">
        <v>470</v>
      </c>
      <c r="F1282" s="73">
        <v>46092</v>
      </c>
      <c r="G1282" s="5" t="s">
        <v>175</v>
      </c>
      <c r="H1282" s="5" t="s">
        <v>467</v>
      </c>
      <c r="I1282" s="74">
        <f t="shared" ref="I1282:I1330" si="30">15*1.5</f>
        <v>22.5</v>
      </c>
      <c r="J1282" s="9" t="s">
        <v>474</v>
      </c>
      <c r="K1282" s="5" t="s">
        <v>475</v>
      </c>
      <c r="L1282" s="20" t="s">
        <v>484</v>
      </c>
    </row>
    <row r="1283" spans="1:12" ht="45">
      <c r="A1283" s="5">
        <v>1280</v>
      </c>
      <c r="B1283" s="5" t="s">
        <v>463</v>
      </c>
      <c r="C1283" s="5" t="s">
        <v>464</v>
      </c>
      <c r="D1283" s="5" t="s">
        <v>465</v>
      </c>
      <c r="E1283" s="72" t="s">
        <v>470</v>
      </c>
      <c r="F1283" s="75">
        <v>46092</v>
      </c>
      <c r="G1283" s="5" t="s">
        <v>175</v>
      </c>
      <c r="H1283" s="5" t="s">
        <v>467</v>
      </c>
      <c r="I1283" s="74">
        <f t="shared" si="30"/>
        <v>22.5</v>
      </c>
      <c r="J1283" s="9" t="s">
        <v>474</v>
      </c>
      <c r="K1283" s="5" t="s">
        <v>475</v>
      </c>
      <c r="L1283" s="20" t="s">
        <v>484</v>
      </c>
    </row>
    <row r="1284" spans="1:12" ht="45">
      <c r="A1284" s="5">
        <v>1281</v>
      </c>
      <c r="B1284" s="5" t="s">
        <v>463</v>
      </c>
      <c r="C1284" s="5" t="s">
        <v>464</v>
      </c>
      <c r="D1284" s="5" t="s">
        <v>465</v>
      </c>
      <c r="E1284" s="72" t="s">
        <v>470</v>
      </c>
      <c r="F1284" s="73">
        <v>46092</v>
      </c>
      <c r="G1284" s="5" t="s">
        <v>175</v>
      </c>
      <c r="H1284" s="5" t="s">
        <v>467</v>
      </c>
      <c r="I1284" s="74">
        <f t="shared" si="30"/>
        <v>22.5</v>
      </c>
      <c r="J1284" s="9" t="s">
        <v>474</v>
      </c>
      <c r="K1284" s="5" t="s">
        <v>475</v>
      </c>
      <c r="L1284" s="20" t="s">
        <v>484</v>
      </c>
    </row>
    <row r="1285" spans="1:12" ht="45">
      <c r="A1285" s="5">
        <v>1282</v>
      </c>
      <c r="B1285" s="5" t="s">
        <v>463</v>
      </c>
      <c r="C1285" s="5" t="s">
        <v>464</v>
      </c>
      <c r="D1285" s="5" t="s">
        <v>465</v>
      </c>
      <c r="E1285" s="72" t="s">
        <v>470</v>
      </c>
      <c r="F1285" s="75">
        <v>46092</v>
      </c>
      <c r="G1285" s="5" t="s">
        <v>175</v>
      </c>
      <c r="H1285" s="5" t="s">
        <v>467</v>
      </c>
      <c r="I1285" s="74">
        <f t="shared" si="30"/>
        <v>22.5</v>
      </c>
      <c r="J1285" s="9" t="s">
        <v>474</v>
      </c>
      <c r="K1285" s="5" t="s">
        <v>475</v>
      </c>
      <c r="L1285" s="20" t="s">
        <v>484</v>
      </c>
    </row>
    <row r="1286" spans="1:12" ht="45">
      <c r="A1286" s="5">
        <v>1283</v>
      </c>
      <c r="B1286" s="5" t="s">
        <v>463</v>
      </c>
      <c r="C1286" s="5" t="s">
        <v>464</v>
      </c>
      <c r="D1286" s="5" t="s">
        <v>465</v>
      </c>
      <c r="E1286" s="72" t="s">
        <v>470</v>
      </c>
      <c r="F1286" s="73">
        <v>46092</v>
      </c>
      <c r="G1286" s="5" t="s">
        <v>175</v>
      </c>
      <c r="H1286" s="5" t="s">
        <v>467</v>
      </c>
      <c r="I1286" s="74">
        <f t="shared" si="30"/>
        <v>22.5</v>
      </c>
      <c r="J1286" s="9" t="s">
        <v>474</v>
      </c>
      <c r="K1286" s="5" t="s">
        <v>475</v>
      </c>
      <c r="L1286" s="20" t="s">
        <v>484</v>
      </c>
    </row>
    <row r="1287" spans="1:12" ht="45">
      <c r="A1287" s="5">
        <v>1284</v>
      </c>
      <c r="B1287" s="5" t="s">
        <v>463</v>
      </c>
      <c r="C1287" s="5" t="s">
        <v>464</v>
      </c>
      <c r="D1287" s="5" t="s">
        <v>465</v>
      </c>
      <c r="E1287" s="72" t="s">
        <v>470</v>
      </c>
      <c r="F1287" s="75">
        <v>46092</v>
      </c>
      <c r="G1287" s="5" t="s">
        <v>175</v>
      </c>
      <c r="H1287" s="5" t="s">
        <v>467</v>
      </c>
      <c r="I1287" s="74">
        <f t="shared" si="30"/>
        <v>22.5</v>
      </c>
      <c r="J1287" s="9" t="s">
        <v>474</v>
      </c>
      <c r="K1287" s="5" t="s">
        <v>475</v>
      </c>
      <c r="L1287" s="20" t="s">
        <v>484</v>
      </c>
    </row>
    <row r="1288" spans="1:12" ht="45">
      <c r="A1288" s="5">
        <v>1285</v>
      </c>
      <c r="B1288" s="5" t="s">
        <v>463</v>
      </c>
      <c r="C1288" s="5" t="s">
        <v>464</v>
      </c>
      <c r="D1288" s="5" t="s">
        <v>465</v>
      </c>
      <c r="E1288" s="72" t="s">
        <v>470</v>
      </c>
      <c r="F1288" s="73">
        <v>46092</v>
      </c>
      <c r="G1288" s="5" t="s">
        <v>175</v>
      </c>
      <c r="H1288" s="5" t="s">
        <v>467</v>
      </c>
      <c r="I1288" s="74">
        <f t="shared" si="30"/>
        <v>22.5</v>
      </c>
      <c r="J1288" s="9" t="s">
        <v>474</v>
      </c>
      <c r="K1288" s="5" t="s">
        <v>475</v>
      </c>
      <c r="L1288" s="20" t="s">
        <v>484</v>
      </c>
    </row>
    <row r="1289" spans="1:12" ht="45">
      <c r="A1289" s="5">
        <v>1286</v>
      </c>
      <c r="B1289" s="5" t="s">
        <v>463</v>
      </c>
      <c r="C1289" s="5" t="s">
        <v>464</v>
      </c>
      <c r="D1289" s="5" t="s">
        <v>465</v>
      </c>
      <c r="E1289" s="72" t="s">
        <v>470</v>
      </c>
      <c r="F1289" s="75">
        <v>46093</v>
      </c>
      <c r="G1289" s="5" t="s">
        <v>175</v>
      </c>
      <c r="H1289" s="5" t="s">
        <v>467</v>
      </c>
      <c r="I1289" s="74">
        <f t="shared" si="30"/>
        <v>22.5</v>
      </c>
      <c r="J1289" s="9" t="s">
        <v>474</v>
      </c>
      <c r="K1289" s="5" t="s">
        <v>475</v>
      </c>
      <c r="L1289" s="20" t="s">
        <v>484</v>
      </c>
    </row>
    <row r="1290" spans="1:12" ht="45">
      <c r="A1290" s="5">
        <v>1287</v>
      </c>
      <c r="B1290" s="5" t="s">
        <v>463</v>
      </c>
      <c r="C1290" s="5" t="s">
        <v>464</v>
      </c>
      <c r="D1290" s="5" t="s">
        <v>465</v>
      </c>
      <c r="E1290" s="72" t="s">
        <v>470</v>
      </c>
      <c r="F1290" s="73">
        <v>46093</v>
      </c>
      <c r="G1290" s="5" t="s">
        <v>175</v>
      </c>
      <c r="H1290" s="5" t="s">
        <v>467</v>
      </c>
      <c r="I1290" s="74">
        <f t="shared" si="30"/>
        <v>22.5</v>
      </c>
      <c r="J1290" s="9" t="s">
        <v>474</v>
      </c>
      <c r="K1290" s="5" t="s">
        <v>475</v>
      </c>
      <c r="L1290" s="20" t="s">
        <v>484</v>
      </c>
    </row>
    <row r="1291" spans="1:12" ht="45">
      <c r="A1291" s="5">
        <v>1288</v>
      </c>
      <c r="B1291" s="5" t="s">
        <v>463</v>
      </c>
      <c r="C1291" s="5" t="s">
        <v>464</v>
      </c>
      <c r="D1291" s="5" t="s">
        <v>465</v>
      </c>
      <c r="E1291" s="72" t="s">
        <v>470</v>
      </c>
      <c r="F1291" s="75">
        <v>46093</v>
      </c>
      <c r="G1291" s="5" t="s">
        <v>175</v>
      </c>
      <c r="H1291" s="5" t="s">
        <v>467</v>
      </c>
      <c r="I1291" s="74">
        <f t="shared" si="30"/>
        <v>22.5</v>
      </c>
      <c r="J1291" s="9" t="s">
        <v>474</v>
      </c>
      <c r="K1291" s="5" t="s">
        <v>475</v>
      </c>
      <c r="L1291" s="20" t="s">
        <v>484</v>
      </c>
    </row>
    <row r="1292" spans="1:12" ht="45">
      <c r="A1292" s="5">
        <v>1289</v>
      </c>
      <c r="B1292" s="5" t="s">
        <v>463</v>
      </c>
      <c r="C1292" s="5" t="s">
        <v>464</v>
      </c>
      <c r="D1292" s="5" t="s">
        <v>465</v>
      </c>
      <c r="E1292" s="72" t="s">
        <v>470</v>
      </c>
      <c r="F1292" s="73">
        <v>46093</v>
      </c>
      <c r="G1292" s="5" t="s">
        <v>175</v>
      </c>
      <c r="H1292" s="5" t="s">
        <v>467</v>
      </c>
      <c r="I1292" s="74">
        <f t="shared" si="30"/>
        <v>22.5</v>
      </c>
      <c r="J1292" s="9" t="s">
        <v>474</v>
      </c>
      <c r="K1292" s="5" t="s">
        <v>475</v>
      </c>
      <c r="L1292" s="20" t="s">
        <v>484</v>
      </c>
    </row>
    <row r="1293" spans="1:12" ht="45">
      <c r="A1293" s="5">
        <v>1290</v>
      </c>
      <c r="B1293" s="5" t="s">
        <v>463</v>
      </c>
      <c r="C1293" s="5" t="s">
        <v>464</v>
      </c>
      <c r="D1293" s="5" t="s">
        <v>465</v>
      </c>
      <c r="E1293" s="72" t="s">
        <v>470</v>
      </c>
      <c r="F1293" s="75">
        <v>46093</v>
      </c>
      <c r="G1293" s="5" t="s">
        <v>175</v>
      </c>
      <c r="H1293" s="5" t="s">
        <v>467</v>
      </c>
      <c r="I1293" s="74">
        <f t="shared" si="30"/>
        <v>22.5</v>
      </c>
      <c r="J1293" s="9" t="s">
        <v>474</v>
      </c>
      <c r="K1293" s="5" t="s">
        <v>475</v>
      </c>
      <c r="L1293" s="20" t="s">
        <v>484</v>
      </c>
    </row>
    <row r="1294" spans="1:12" ht="45">
      <c r="A1294" s="5">
        <v>1291</v>
      </c>
      <c r="B1294" s="5" t="s">
        <v>463</v>
      </c>
      <c r="C1294" s="5" t="s">
        <v>464</v>
      </c>
      <c r="D1294" s="5" t="s">
        <v>465</v>
      </c>
      <c r="E1294" s="72" t="s">
        <v>470</v>
      </c>
      <c r="F1294" s="73">
        <v>46093</v>
      </c>
      <c r="G1294" s="5" t="s">
        <v>175</v>
      </c>
      <c r="H1294" s="5" t="s">
        <v>467</v>
      </c>
      <c r="I1294" s="74">
        <f t="shared" si="30"/>
        <v>22.5</v>
      </c>
      <c r="J1294" s="9" t="s">
        <v>474</v>
      </c>
      <c r="K1294" s="5" t="s">
        <v>475</v>
      </c>
      <c r="L1294" s="20" t="s">
        <v>484</v>
      </c>
    </row>
    <row r="1295" spans="1:12" ht="45">
      <c r="A1295" s="5">
        <v>1292</v>
      </c>
      <c r="B1295" s="5" t="s">
        <v>463</v>
      </c>
      <c r="C1295" s="5" t="s">
        <v>464</v>
      </c>
      <c r="D1295" s="5" t="s">
        <v>465</v>
      </c>
      <c r="E1295" s="72" t="s">
        <v>470</v>
      </c>
      <c r="F1295" s="75">
        <v>46093</v>
      </c>
      <c r="G1295" s="5" t="s">
        <v>175</v>
      </c>
      <c r="H1295" s="5" t="s">
        <v>467</v>
      </c>
      <c r="I1295" s="74">
        <f t="shared" si="30"/>
        <v>22.5</v>
      </c>
      <c r="J1295" s="9" t="s">
        <v>474</v>
      </c>
      <c r="K1295" s="5" t="s">
        <v>475</v>
      </c>
      <c r="L1295" s="20" t="s">
        <v>484</v>
      </c>
    </row>
    <row r="1296" spans="1:12" ht="45">
      <c r="A1296" s="5">
        <v>1293</v>
      </c>
      <c r="B1296" s="5" t="s">
        <v>463</v>
      </c>
      <c r="C1296" s="5" t="s">
        <v>464</v>
      </c>
      <c r="D1296" s="5" t="s">
        <v>465</v>
      </c>
      <c r="E1296" s="72" t="s">
        <v>470</v>
      </c>
      <c r="F1296" s="73">
        <v>46093</v>
      </c>
      <c r="G1296" s="5" t="s">
        <v>175</v>
      </c>
      <c r="H1296" s="5" t="s">
        <v>467</v>
      </c>
      <c r="I1296" s="74">
        <f t="shared" si="30"/>
        <v>22.5</v>
      </c>
      <c r="J1296" s="9" t="s">
        <v>474</v>
      </c>
      <c r="K1296" s="5" t="s">
        <v>475</v>
      </c>
      <c r="L1296" s="20" t="s">
        <v>484</v>
      </c>
    </row>
    <row r="1297" spans="1:12" ht="45">
      <c r="A1297" s="5">
        <v>1294</v>
      </c>
      <c r="B1297" s="5" t="s">
        <v>463</v>
      </c>
      <c r="C1297" s="5" t="s">
        <v>464</v>
      </c>
      <c r="D1297" s="5" t="s">
        <v>465</v>
      </c>
      <c r="E1297" s="72" t="s">
        <v>470</v>
      </c>
      <c r="F1297" s="75">
        <v>46093</v>
      </c>
      <c r="G1297" s="5" t="s">
        <v>175</v>
      </c>
      <c r="H1297" s="5" t="s">
        <v>467</v>
      </c>
      <c r="I1297" s="74">
        <f t="shared" si="30"/>
        <v>22.5</v>
      </c>
      <c r="J1297" s="9" t="s">
        <v>474</v>
      </c>
      <c r="K1297" s="5" t="s">
        <v>475</v>
      </c>
      <c r="L1297" s="20" t="s">
        <v>484</v>
      </c>
    </row>
    <row r="1298" spans="1:12" ht="45">
      <c r="A1298" s="5">
        <v>1295</v>
      </c>
      <c r="B1298" s="5" t="s">
        <v>463</v>
      </c>
      <c r="C1298" s="5" t="s">
        <v>464</v>
      </c>
      <c r="D1298" s="5" t="s">
        <v>465</v>
      </c>
      <c r="E1298" s="72" t="s">
        <v>470</v>
      </c>
      <c r="F1298" s="73">
        <v>46093</v>
      </c>
      <c r="G1298" s="5" t="s">
        <v>175</v>
      </c>
      <c r="H1298" s="5" t="s">
        <v>467</v>
      </c>
      <c r="I1298" s="74">
        <f t="shared" si="30"/>
        <v>22.5</v>
      </c>
      <c r="J1298" s="9" t="s">
        <v>474</v>
      </c>
      <c r="K1298" s="5" t="s">
        <v>475</v>
      </c>
      <c r="L1298" s="20" t="s">
        <v>484</v>
      </c>
    </row>
    <row r="1299" spans="1:12" ht="45">
      <c r="A1299" s="5">
        <v>1296</v>
      </c>
      <c r="B1299" s="5" t="s">
        <v>463</v>
      </c>
      <c r="C1299" s="5" t="s">
        <v>464</v>
      </c>
      <c r="D1299" s="5" t="s">
        <v>465</v>
      </c>
      <c r="E1299" s="72" t="s">
        <v>470</v>
      </c>
      <c r="F1299" s="75">
        <v>46093</v>
      </c>
      <c r="G1299" s="5" t="s">
        <v>175</v>
      </c>
      <c r="H1299" s="5" t="s">
        <v>467</v>
      </c>
      <c r="I1299" s="74">
        <f t="shared" si="30"/>
        <v>22.5</v>
      </c>
      <c r="J1299" s="9" t="s">
        <v>474</v>
      </c>
      <c r="K1299" s="5" t="s">
        <v>475</v>
      </c>
      <c r="L1299" s="20" t="s">
        <v>484</v>
      </c>
    </row>
    <row r="1300" spans="1:12" ht="45">
      <c r="A1300" s="5">
        <v>1297</v>
      </c>
      <c r="B1300" s="5" t="s">
        <v>463</v>
      </c>
      <c r="C1300" s="5" t="s">
        <v>464</v>
      </c>
      <c r="D1300" s="5" t="s">
        <v>465</v>
      </c>
      <c r="E1300" s="72" t="s">
        <v>470</v>
      </c>
      <c r="F1300" s="73">
        <v>46093</v>
      </c>
      <c r="G1300" s="5" t="s">
        <v>175</v>
      </c>
      <c r="H1300" s="5" t="s">
        <v>467</v>
      </c>
      <c r="I1300" s="74">
        <f t="shared" si="30"/>
        <v>22.5</v>
      </c>
      <c r="J1300" s="9" t="s">
        <v>474</v>
      </c>
      <c r="K1300" s="5" t="s">
        <v>475</v>
      </c>
      <c r="L1300" s="20" t="s">
        <v>484</v>
      </c>
    </row>
    <row r="1301" spans="1:12" ht="45">
      <c r="A1301" s="5">
        <v>1298</v>
      </c>
      <c r="B1301" s="5" t="s">
        <v>463</v>
      </c>
      <c r="C1301" s="5" t="s">
        <v>464</v>
      </c>
      <c r="D1301" s="5" t="s">
        <v>465</v>
      </c>
      <c r="E1301" s="72" t="s">
        <v>470</v>
      </c>
      <c r="F1301" s="75">
        <v>46093</v>
      </c>
      <c r="G1301" s="5" t="s">
        <v>175</v>
      </c>
      <c r="H1301" s="5" t="s">
        <v>467</v>
      </c>
      <c r="I1301" s="74">
        <f t="shared" si="30"/>
        <v>22.5</v>
      </c>
      <c r="J1301" s="9" t="s">
        <v>474</v>
      </c>
      <c r="K1301" s="5" t="s">
        <v>475</v>
      </c>
      <c r="L1301" s="20" t="s">
        <v>484</v>
      </c>
    </row>
    <row r="1302" spans="1:12" ht="45">
      <c r="A1302" s="5">
        <v>1299</v>
      </c>
      <c r="B1302" s="5" t="s">
        <v>463</v>
      </c>
      <c r="C1302" s="5" t="s">
        <v>464</v>
      </c>
      <c r="D1302" s="5" t="s">
        <v>465</v>
      </c>
      <c r="E1302" s="72" t="s">
        <v>470</v>
      </c>
      <c r="F1302" s="73">
        <v>46093</v>
      </c>
      <c r="G1302" s="5" t="s">
        <v>175</v>
      </c>
      <c r="H1302" s="5" t="s">
        <v>467</v>
      </c>
      <c r="I1302" s="74">
        <f t="shared" si="30"/>
        <v>22.5</v>
      </c>
      <c r="J1302" s="9" t="s">
        <v>474</v>
      </c>
      <c r="K1302" s="5" t="s">
        <v>475</v>
      </c>
      <c r="L1302" s="20" t="s">
        <v>484</v>
      </c>
    </row>
    <row r="1303" spans="1:12" ht="45">
      <c r="A1303" s="5">
        <v>1300</v>
      </c>
      <c r="B1303" s="5" t="s">
        <v>463</v>
      </c>
      <c r="C1303" s="5" t="s">
        <v>464</v>
      </c>
      <c r="D1303" s="5" t="s">
        <v>465</v>
      </c>
      <c r="E1303" s="72" t="s">
        <v>470</v>
      </c>
      <c r="F1303" s="75">
        <v>46093</v>
      </c>
      <c r="G1303" s="5" t="s">
        <v>175</v>
      </c>
      <c r="H1303" s="5" t="s">
        <v>467</v>
      </c>
      <c r="I1303" s="74">
        <f t="shared" si="30"/>
        <v>22.5</v>
      </c>
      <c r="J1303" s="9" t="s">
        <v>474</v>
      </c>
      <c r="K1303" s="5" t="s">
        <v>475</v>
      </c>
      <c r="L1303" s="20" t="s">
        <v>484</v>
      </c>
    </row>
    <row r="1304" spans="1:12" ht="45">
      <c r="A1304" s="5">
        <v>1301</v>
      </c>
      <c r="B1304" s="5" t="s">
        <v>463</v>
      </c>
      <c r="C1304" s="5" t="s">
        <v>464</v>
      </c>
      <c r="D1304" s="5" t="s">
        <v>465</v>
      </c>
      <c r="E1304" s="72" t="s">
        <v>470</v>
      </c>
      <c r="F1304" s="73">
        <v>46093</v>
      </c>
      <c r="G1304" s="5" t="s">
        <v>175</v>
      </c>
      <c r="H1304" s="5" t="s">
        <v>467</v>
      </c>
      <c r="I1304" s="74">
        <f t="shared" si="30"/>
        <v>22.5</v>
      </c>
      <c r="J1304" s="9" t="s">
        <v>474</v>
      </c>
      <c r="K1304" s="5" t="s">
        <v>475</v>
      </c>
      <c r="L1304" s="20" t="s">
        <v>484</v>
      </c>
    </row>
    <row r="1305" spans="1:12" ht="45">
      <c r="A1305" s="5">
        <v>1302</v>
      </c>
      <c r="B1305" s="5" t="s">
        <v>463</v>
      </c>
      <c r="C1305" s="5" t="s">
        <v>464</v>
      </c>
      <c r="D1305" s="5" t="s">
        <v>465</v>
      </c>
      <c r="E1305" s="72" t="s">
        <v>470</v>
      </c>
      <c r="F1305" s="75">
        <v>46093</v>
      </c>
      <c r="G1305" s="5" t="s">
        <v>175</v>
      </c>
      <c r="H1305" s="5" t="s">
        <v>467</v>
      </c>
      <c r="I1305" s="74">
        <f t="shared" si="30"/>
        <v>22.5</v>
      </c>
      <c r="J1305" s="9" t="s">
        <v>474</v>
      </c>
      <c r="K1305" s="5" t="s">
        <v>475</v>
      </c>
      <c r="L1305" s="20" t="s">
        <v>484</v>
      </c>
    </row>
    <row r="1306" spans="1:12" ht="45">
      <c r="A1306" s="5">
        <v>1303</v>
      </c>
      <c r="B1306" s="5" t="s">
        <v>463</v>
      </c>
      <c r="C1306" s="5" t="s">
        <v>464</v>
      </c>
      <c r="D1306" s="5" t="s">
        <v>465</v>
      </c>
      <c r="E1306" s="72" t="s">
        <v>470</v>
      </c>
      <c r="F1306" s="73">
        <v>46093</v>
      </c>
      <c r="G1306" s="5" t="s">
        <v>175</v>
      </c>
      <c r="H1306" s="5" t="s">
        <v>467</v>
      </c>
      <c r="I1306" s="74">
        <f t="shared" si="30"/>
        <v>22.5</v>
      </c>
      <c r="J1306" s="9" t="s">
        <v>474</v>
      </c>
      <c r="K1306" s="5" t="s">
        <v>475</v>
      </c>
      <c r="L1306" s="20" t="s">
        <v>484</v>
      </c>
    </row>
    <row r="1307" spans="1:12" ht="45">
      <c r="A1307" s="5">
        <v>1304</v>
      </c>
      <c r="B1307" s="5" t="s">
        <v>463</v>
      </c>
      <c r="C1307" s="5" t="s">
        <v>464</v>
      </c>
      <c r="D1307" s="5" t="s">
        <v>465</v>
      </c>
      <c r="E1307" s="72" t="s">
        <v>470</v>
      </c>
      <c r="F1307" s="75">
        <v>46093</v>
      </c>
      <c r="G1307" s="5" t="s">
        <v>175</v>
      </c>
      <c r="H1307" s="5" t="s">
        <v>467</v>
      </c>
      <c r="I1307" s="74">
        <f t="shared" si="30"/>
        <v>22.5</v>
      </c>
      <c r="J1307" s="9" t="s">
        <v>474</v>
      </c>
      <c r="K1307" s="5" t="s">
        <v>475</v>
      </c>
      <c r="L1307" s="20" t="s">
        <v>484</v>
      </c>
    </row>
    <row r="1308" spans="1:12" ht="45">
      <c r="A1308" s="5">
        <v>1305</v>
      </c>
      <c r="B1308" s="5" t="s">
        <v>463</v>
      </c>
      <c r="C1308" s="5" t="s">
        <v>464</v>
      </c>
      <c r="D1308" s="5" t="s">
        <v>465</v>
      </c>
      <c r="E1308" s="72" t="s">
        <v>470</v>
      </c>
      <c r="F1308" s="73">
        <v>46093</v>
      </c>
      <c r="G1308" s="5" t="s">
        <v>175</v>
      </c>
      <c r="H1308" s="5" t="s">
        <v>467</v>
      </c>
      <c r="I1308" s="74">
        <f t="shared" si="30"/>
        <v>22.5</v>
      </c>
      <c r="J1308" s="9" t="s">
        <v>474</v>
      </c>
      <c r="K1308" s="5" t="s">
        <v>475</v>
      </c>
      <c r="L1308" s="20" t="s">
        <v>484</v>
      </c>
    </row>
    <row r="1309" spans="1:12" ht="45">
      <c r="A1309" s="5">
        <v>1306</v>
      </c>
      <c r="B1309" s="5" t="s">
        <v>463</v>
      </c>
      <c r="C1309" s="5" t="s">
        <v>464</v>
      </c>
      <c r="D1309" s="5" t="s">
        <v>465</v>
      </c>
      <c r="E1309" s="72" t="s">
        <v>470</v>
      </c>
      <c r="F1309" s="75">
        <v>46093</v>
      </c>
      <c r="G1309" s="5" t="s">
        <v>175</v>
      </c>
      <c r="H1309" s="5" t="s">
        <v>467</v>
      </c>
      <c r="I1309" s="74">
        <f t="shared" si="30"/>
        <v>22.5</v>
      </c>
      <c r="J1309" s="9" t="s">
        <v>474</v>
      </c>
      <c r="K1309" s="5" t="s">
        <v>475</v>
      </c>
      <c r="L1309" s="20" t="s">
        <v>484</v>
      </c>
    </row>
    <row r="1310" spans="1:12" ht="45">
      <c r="A1310" s="5">
        <v>1307</v>
      </c>
      <c r="B1310" s="5" t="s">
        <v>463</v>
      </c>
      <c r="C1310" s="5" t="s">
        <v>464</v>
      </c>
      <c r="D1310" s="5" t="s">
        <v>465</v>
      </c>
      <c r="E1310" s="72" t="s">
        <v>470</v>
      </c>
      <c r="F1310" s="73">
        <v>46093</v>
      </c>
      <c r="G1310" s="5" t="s">
        <v>175</v>
      </c>
      <c r="H1310" s="5" t="s">
        <v>467</v>
      </c>
      <c r="I1310" s="74">
        <f t="shared" si="30"/>
        <v>22.5</v>
      </c>
      <c r="J1310" s="9" t="s">
        <v>474</v>
      </c>
      <c r="K1310" s="5" t="s">
        <v>475</v>
      </c>
      <c r="L1310" s="20" t="s">
        <v>484</v>
      </c>
    </row>
    <row r="1311" spans="1:12" ht="45">
      <c r="A1311" s="5">
        <v>1308</v>
      </c>
      <c r="B1311" s="5" t="s">
        <v>463</v>
      </c>
      <c r="C1311" s="5" t="s">
        <v>464</v>
      </c>
      <c r="D1311" s="5" t="s">
        <v>465</v>
      </c>
      <c r="E1311" s="72" t="s">
        <v>470</v>
      </c>
      <c r="F1311" s="75">
        <v>46093</v>
      </c>
      <c r="G1311" s="5" t="s">
        <v>175</v>
      </c>
      <c r="H1311" s="5" t="s">
        <v>467</v>
      </c>
      <c r="I1311" s="74">
        <f t="shared" si="30"/>
        <v>22.5</v>
      </c>
      <c r="J1311" s="9" t="s">
        <v>474</v>
      </c>
      <c r="K1311" s="5" t="s">
        <v>475</v>
      </c>
      <c r="L1311" s="20" t="s">
        <v>484</v>
      </c>
    </row>
    <row r="1312" spans="1:12" ht="45">
      <c r="A1312" s="5">
        <v>1309</v>
      </c>
      <c r="B1312" s="5" t="s">
        <v>463</v>
      </c>
      <c r="C1312" s="5" t="s">
        <v>464</v>
      </c>
      <c r="D1312" s="5" t="s">
        <v>465</v>
      </c>
      <c r="E1312" s="72" t="s">
        <v>470</v>
      </c>
      <c r="F1312" s="73">
        <v>46093</v>
      </c>
      <c r="G1312" s="5" t="s">
        <v>175</v>
      </c>
      <c r="H1312" s="5" t="s">
        <v>467</v>
      </c>
      <c r="I1312" s="74">
        <f t="shared" si="30"/>
        <v>22.5</v>
      </c>
      <c r="J1312" s="9" t="s">
        <v>474</v>
      </c>
      <c r="K1312" s="5" t="s">
        <v>475</v>
      </c>
      <c r="L1312" s="20" t="s">
        <v>484</v>
      </c>
    </row>
    <row r="1313" spans="1:12" ht="45">
      <c r="A1313" s="5">
        <v>1310</v>
      </c>
      <c r="B1313" s="5" t="s">
        <v>463</v>
      </c>
      <c r="C1313" s="5" t="s">
        <v>464</v>
      </c>
      <c r="D1313" s="5" t="s">
        <v>465</v>
      </c>
      <c r="E1313" s="72" t="s">
        <v>470</v>
      </c>
      <c r="F1313" s="75">
        <v>46093</v>
      </c>
      <c r="G1313" s="5" t="s">
        <v>175</v>
      </c>
      <c r="H1313" s="5" t="s">
        <v>467</v>
      </c>
      <c r="I1313" s="74">
        <f t="shared" si="30"/>
        <v>22.5</v>
      </c>
      <c r="J1313" s="9" t="s">
        <v>474</v>
      </c>
      <c r="K1313" s="5" t="s">
        <v>475</v>
      </c>
      <c r="L1313" s="20" t="s">
        <v>484</v>
      </c>
    </row>
    <row r="1314" spans="1:12" ht="45">
      <c r="A1314" s="5">
        <v>1311</v>
      </c>
      <c r="B1314" s="5" t="s">
        <v>463</v>
      </c>
      <c r="C1314" s="5" t="s">
        <v>464</v>
      </c>
      <c r="D1314" s="5" t="s">
        <v>465</v>
      </c>
      <c r="E1314" s="72" t="s">
        <v>470</v>
      </c>
      <c r="F1314" s="73">
        <v>46097</v>
      </c>
      <c r="G1314" s="5" t="s">
        <v>175</v>
      </c>
      <c r="H1314" s="5" t="s">
        <v>467</v>
      </c>
      <c r="I1314" s="74">
        <f t="shared" si="30"/>
        <v>22.5</v>
      </c>
      <c r="J1314" s="9" t="s">
        <v>474</v>
      </c>
      <c r="K1314" s="5" t="s">
        <v>475</v>
      </c>
      <c r="L1314" s="20" t="s">
        <v>484</v>
      </c>
    </row>
    <row r="1315" spans="1:12" ht="45">
      <c r="A1315" s="5">
        <v>1312</v>
      </c>
      <c r="B1315" s="5" t="s">
        <v>463</v>
      </c>
      <c r="C1315" s="5" t="s">
        <v>464</v>
      </c>
      <c r="D1315" s="5" t="s">
        <v>465</v>
      </c>
      <c r="E1315" s="72" t="s">
        <v>470</v>
      </c>
      <c r="F1315" s="75">
        <v>46097</v>
      </c>
      <c r="G1315" s="5" t="s">
        <v>175</v>
      </c>
      <c r="H1315" s="5" t="s">
        <v>467</v>
      </c>
      <c r="I1315" s="74">
        <f t="shared" si="30"/>
        <v>22.5</v>
      </c>
      <c r="J1315" s="9" t="s">
        <v>474</v>
      </c>
      <c r="K1315" s="5" t="s">
        <v>475</v>
      </c>
      <c r="L1315" s="20" t="s">
        <v>484</v>
      </c>
    </row>
    <row r="1316" spans="1:12" ht="45">
      <c r="A1316" s="5">
        <v>1313</v>
      </c>
      <c r="B1316" s="5" t="s">
        <v>463</v>
      </c>
      <c r="C1316" s="5" t="s">
        <v>464</v>
      </c>
      <c r="D1316" s="5" t="s">
        <v>465</v>
      </c>
      <c r="E1316" s="72" t="s">
        <v>470</v>
      </c>
      <c r="F1316" s="73">
        <v>46097</v>
      </c>
      <c r="G1316" s="5" t="s">
        <v>175</v>
      </c>
      <c r="H1316" s="5" t="s">
        <v>467</v>
      </c>
      <c r="I1316" s="74">
        <f t="shared" si="30"/>
        <v>22.5</v>
      </c>
      <c r="J1316" s="9" t="s">
        <v>474</v>
      </c>
      <c r="K1316" s="5" t="s">
        <v>475</v>
      </c>
      <c r="L1316" s="20" t="s">
        <v>484</v>
      </c>
    </row>
    <row r="1317" spans="1:12" ht="45">
      <c r="A1317" s="5">
        <v>1314</v>
      </c>
      <c r="B1317" s="5" t="s">
        <v>463</v>
      </c>
      <c r="C1317" s="5" t="s">
        <v>464</v>
      </c>
      <c r="D1317" s="5" t="s">
        <v>465</v>
      </c>
      <c r="E1317" s="72" t="s">
        <v>470</v>
      </c>
      <c r="F1317" s="75">
        <v>46097</v>
      </c>
      <c r="G1317" s="5" t="s">
        <v>175</v>
      </c>
      <c r="H1317" s="5" t="s">
        <v>467</v>
      </c>
      <c r="I1317" s="74">
        <f t="shared" si="30"/>
        <v>22.5</v>
      </c>
      <c r="J1317" s="9" t="s">
        <v>474</v>
      </c>
      <c r="K1317" s="5" t="s">
        <v>475</v>
      </c>
      <c r="L1317" s="20" t="s">
        <v>484</v>
      </c>
    </row>
    <row r="1318" spans="1:12" ht="45">
      <c r="A1318" s="5">
        <v>1315</v>
      </c>
      <c r="B1318" s="5" t="s">
        <v>463</v>
      </c>
      <c r="C1318" s="5" t="s">
        <v>464</v>
      </c>
      <c r="D1318" s="5" t="s">
        <v>465</v>
      </c>
      <c r="E1318" s="72" t="s">
        <v>470</v>
      </c>
      <c r="F1318" s="73">
        <v>46097</v>
      </c>
      <c r="G1318" s="5" t="s">
        <v>175</v>
      </c>
      <c r="H1318" s="5" t="s">
        <v>467</v>
      </c>
      <c r="I1318" s="74">
        <f t="shared" si="30"/>
        <v>22.5</v>
      </c>
      <c r="J1318" s="9" t="s">
        <v>474</v>
      </c>
      <c r="K1318" s="5" t="s">
        <v>475</v>
      </c>
      <c r="L1318" s="20" t="s">
        <v>484</v>
      </c>
    </row>
    <row r="1319" spans="1:12" ht="45">
      <c r="A1319" s="5">
        <v>1316</v>
      </c>
      <c r="B1319" s="5" t="s">
        <v>463</v>
      </c>
      <c r="C1319" s="5" t="s">
        <v>464</v>
      </c>
      <c r="D1319" s="5" t="s">
        <v>465</v>
      </c>
      <c r="E1319" s="72" t="s">
        <v>470</v>
      </c>
      <c r="F1319" s="75">
        <v>46097</v>
      </c>
      <c r="G1319" s="5" t="s">
        <v>175</v>
      </c>
      <c r="H1319" s="5" t="s">
        <v>467</v>
      </c>
      <c r="I1319" s="74">
        <f t="shared" si="30"/>
        <v>22.5</v>
      </c>
      <c r="J1319" s="9" t="s">
        <v>474</v>
      </c>
      <c r="K1319" s="5" t="s">
        <v>475</v>
      </c>
      <c r="L1319" s="20" t="s">
        <v>484</v>
      </c>
    </row>
    <row r="1320" spans="1:12" ht="45">
      <c r="A1320" s="5">
        <v>1317</v>
      </c>
      <c r="B1320" s="5" t="s">
        <v>463</v>
      </c>
      <c r="C1320" s="5" t="s">
        <v>464</v>
      </c>
      <c r="D1320" s="5" t="s">
        <v>465</v>
      </c>
      <c r="E1320" s="72" t="s">
        <v>470</v>
      </c>
      <c r="F1320" s="73">
        <v>46097</v>
      </c>
      <c r="G1320" s="5" t="s">
        <v>175</v>
      </c>
      <c r="H1320" s="5" t="s">
        <v>467</v>
      </c>
      <c r="I1320" s="74">
        <f t="shared" si="30"/>
        <v>22.5</v>
      </c>
      <c r="J1320" s="9" t="s">
        <v>474</v>
      </c>
      <c r="K1320" s="5" t="s">
        <v>475</v>
      </c>
      <c r="L1320" s="20" t="s">
        <v>484</v>
      </c>
    </row>
    <row r="1321" spans="1:12" ht="45">
      <c r="A1321" s="5">
        <v>1318</v>
      </c>
      <c r="B1321" s="5" t="s">
        <v>463</v>
      </c>
      <c r="C1321" s="5" t="s">
        <v>464</v>
      </c>
      <c r="D1321" s="5" t="s">
        <v>465</v>
      </c>
      <c r="E1321" s="72" t="s">
        <v>470</v>
      </c>
      <c r="F1321" s="75">
        <v>46097</v>
      </c>
      <c r="G1321" s="5" t="s">
        <v>175</v>
      </c>
      <c r="H1321" s="5" t="s">
        <v>467</v>
      </c>
      <c r="I1321" s="74">
        <f t="shared" si="30"/>
        <v>22.5</v>
      </c>
      <c r="J1321" s="9" t="s">
        <v>474</v>
      </c>
      <c r="K1321" s="5" t="s">
        <v>475</v>
      </c>
      <c r="L1321" s="20" t="s">
        <v>484</v>
      </c>
    </row>
    <row r="1322" spans="1:12" ht="45">
      <c r="A1322" s="5">
        <v>1319</v>
      </c>
      <c r="B1322" s="5" t="s">
        <v>463</v>
      </c>
      <c r="C1322" s="5" t="s">
        <v>464</v>
      </c>
      <c r="D1322" s="5" t="s">
        <v>465</v>
      </c>
      <c r="E1322" s="72" t="s">
        <v>470</v>
      </c>
      <c r="F1322" s="73">
        <v>46097</v>
      </c>
      <c r="G1322" s="5" t="s">
        <v>175</v>
      </c>
      <c r="H1322" s="5" t="s">
        <v>467</v>
      </c>
      <c r="I1322" s="74">
        <f t="shared" si="30"/>
        <v>22.5</v>
      </c>
      <c r="J1322" s="9" t="s">
        <v>474</v>
      </c>
      <c r="K1322" s="5" t="s">
        <v>475</v>
      </c>
      <c r="L1322" s="20" t="s">
        <v>484</v>
      </c>
    </row>
    <row r="1323" spans="1:12" ht="45">
      <c r="A1323" s="5">
        <v>1320</v>
      </c>
      <c r="B1323" s="5" t="s">
        <v>463</v>
      </c>
      <c r="C1323" s="5" t="s">
        <v>464</v>
      </c>
      <c r="D1323" s="5" t="s">
        <v>465</v>
      </c>
      <c r="E1323" s="72" t="s">
        <v>470</v>
      </c>
      <c r="F1323" s="75">
        <v>46097</v>
      </c>
      <c r="G1323" s="5" t="s">
        <v>175</v>
      </c>
      <c r="H1323" s="5" t="s">
        <v>467</v>
      </c>
      <c r="I1323" s="74">
        <f t="shared" si="30"/>
        <v>22.5</v>
      </c>
      <c r="J1323" s="9" t="s">
        <v>474</v>
      </c>
      <c r="K1323" s="5" t="s">
        <v>475</v>
      </c>
      <c r="L1323" s="20" t="s">
        <v>484</v>
      </c>
    </row>
    <row r="1324" spans="1:12" ht="45">
      <c r="A1324" s="5">
        <v>1321</v>
      </c>
      <c r="B1324" s="5" t="s">
        <v>463</v>
      </c>
      <c r="C1324" s="5" t="s">
        <v>464</v>
      </c>
      <c r="D1324" s="5" t="s">
        <v>465</v>
      </c>
      <c r="E1324" s="72" t="s">
        <v>470</v>
      </c>
      <c r="F1324" s="73">
        <v>46097</v>
      </c>
      <c r="G1324" s="5" t="s">
        <v>175</v>
      </c>
      <c r="H1324" s="5" t="s">
        <v>467</v>
      </c>
      <c r="I1324" s="74">
        <f t="shared" si="30"/>
        <v>22.5</v>
      </c>
      <c r="J1324" s="9" t="s">
        <v>474</v>
      </c>
      <c r="K1324" s="5" t="s">
        <v>475</v>
      </c>
      <c r="L1324" s="20" t="s">
        <v>484</v>
      </c>
    </row>
    <row r="1325" spans="1:12" ht="45">
      <c r="A1325" s="5">
        <v>1322</v>
      </c>
      <c r="B1325" s="5" t="s">
        <v>463</v>
      </c>
      <c r="C1325" s="5" t="s">
        <v>464</v>
      </c>
      <c r="D1325" s="5" t="s">
        <v>465</v>
      </c>
      <c r="E1325" s="72" t="s">
        <v>470</v>
      </c>
      <c r="F1325" s="75">
        <v>46098</v>
      </c>
      <c r="G1325" s="5" t="s">
        <v>175</v>
      </c>
      <c r="H1325" s="5" t="s">
        <v>467</v>
      </c>
      <c r="I1325" s="74">
        <f t="shared" si="30"/>
        <v>22.5</v>
      </c>
      <c r="J1325" s="9" t="s">
        <v>474</v>
      </c>
      <c r="K1325" s="5" t="s">
        <v>475</v>
      </c>
      <c r="L1325" s="20" t="s">
        <v>484</v>
      </c>
    </row>
    <row r="1326" spans="1:12" ht="45">
      <c r="A1326" s="5">
        <v>1323</v>
      </c>
      <c r="B1326" s="5" t="s">
        <v>463</v>
      </c>
      <c r="C1326" s="5" t="s">
        <v>464</v>
      </c>
      <c r="D1326" s="5" t="s">
        <v>465</v>
      </c>
      <c r="E1326" s="72" t="s">
        <v>470</v>
      </c>
      <c r="F1326" s="73">
        <v>46101</v>
      </c>
      <c r="G1326" s="5" t="s">
        <v>175</v>
      </c>
      <c r="H1326" s="5" t="s">
        <v>467</v>
      </c>
      <c r="I1326" s="74">
        <f t="shared" si="30"/>
        <v>22.5</v>
      </c>
      <c r="J1326" s="9" t="s">
        <v>474</v>
      </c>
      <c r="K1326" s="5" t="s">
        <v>475</v>
      </c>
      <c r="L1326" s="20" t="s">
        <v>484</v>
      </c>
    </row>
    <row r="1327" spans="1:12" ht="45">
      <c r="A1327" s="5">
        <v>1324</v>
      </c>
      <c r="B1327" s="5" t="s">
        <v>463</v>
      </c>
      <c r="C1327" s="5" t="s">
        <v>464</v>
      </c>
      <c r="D1327" s="5" t="s">
        <v>465</v>
      </c>
      <c r="E1327" s="72" t="s">
        <v>470</v>
      </c>
      <c r="F1327" s="73">
        <v>46101</v>
      </c>
      <c r="G1327" s="5" t="s">
        <v>175</v>
      </c>
      <c r="H1327" s="5" t="s">
        <v>467</v>
      </c>
      <c r="I1327" s="74">
        <f t="shared" si="30"/>
        <v>22.5</v>
      </c>
      <c r="J1327" s="9" t="s">
        <v>474</v>
      </c>
      <c r="K1327" s="5" t="s">
        <v>475</v>
      </c>
      <c r="L1327" s="20" t="s">
        <v>484</v>
      </c>
    </row>
    <row r="1328" spans="1:12" ht="45">
      <c r="A1328" s="5">
        <v>1325</v>
      </c>
      <c r="B1328" s="5" t="s">
        <v>463</v>
      </c>
      <c r="C1328" s="5" t="s">
        <v>464</v>
      </c>
      <c r="D1328" s="5" t="s">
        <v>465</v>
      </c>
      <c r="E1328" s="72" t="s">
        <v>470</v>
      </c>
      <c r="F1328" s="75">
        <v>46101</v>
      </c>
      <c r="G1328" s="5" t="s">
        <v>175</v>
      </c>
      <c r="H1328" s="5" t="s">
        <v>467</v>
      </c>
      <c r="I1328" s="74">
        <f t="shared" si="30"/>
        <v>22.5</v>
      </c>
      <c r="J1328" s="9" t="s">
        <v>474</v>
      </c>
      <c r="K1328" s="5" t="s">
        <v>475</v>
      </c>
      <c r="L1328" s="20" t="s">
        <v>484</v>
      </c>
    </row>
    <row r="1329" spans="1:12" ht="45">
      <c r="A1329" s="5">
        <v>1326</v>
      </c>
      <c r="B1329" s="5" t="s">
        <v>463</v>
      </c>
      <c r="C1329" s="5" t="s">
        <v>464</v>
      </c>
      <c r="D1329" s="5" t="s">
        <v>465</v>
      </c>
      <c r="E1329" s="72" t="s">
        <v>470</v>
      </c>
      <c r="F1329" s="73">
        <v>46101</v>
      </c>
      <c r="G1329" s="5" t="s">
        <v>175</v>
      </c>
      <c r="H1329" s="5" t="s">
        <v>467</v>
      </c>
      <c r="I1329" s="74">
        <f t="shared" si="30"/>
        <v>22.5</v>
      </c>
      <c r="J1329" s="9" t="s">
        <v>474</v>
      </c>
      <c r="K1329" s="5" t="s">
        <v>475</v>
      </c>
      <c r="L1329" s="20" t="s">
        <v>484</v>
      </c>
    </row>
    <row r="1330" spans="1:12" ht="45">
      <c r="A1330" s="5">
        <v>1327</v>
      </c>
      <c r="B1330" s="5" t="s">
        <v>463</v>
      </c>
      <c r="C1330" s="5" t="s">
        <v>464</v>
      </c>
      <c r="D1330" s="5" t="s">
        <v>465</v>
      </c>
      <c r="E1330" s="72" t="s">
        <v>470</v>
      </c>
      <c r="F1330" s="75">
        <v>46101</v>
      </c>
      <c r="G1330" s="5" t="s">
        <v>175</v>
      </c>
      <c r="H1330" s="5" t="s">
        <v>467</v>
      </c>
      <c r="I1330" s="74">
        <f t="shared" si="30"/>
        <v>22.5</v>
      </c>
      <c r="J1330" s="9" t="s">
        <v>474</v>
      </c>
      <c r="K1330" s="5" t="s">
        <v>475</v>
      </c>
      <c r="L1330" s="20" t="s">
        <v>484</v>
      </c>
    </row>
    <row r="1331" spans="1:12" ht="45">
      <c r="A1331" s="5">
        <v>1328</v>
      </c>
      <c r="B1331" s="5" t="s">
        <v>463</v>
      </c>
      <c r="C1331" s="5" t="s">
        <v>464</v>
      </c>
      <c r="D1331" s="5" t="s">
        <v>465</v>
      </c>
      <c r="E1331" s="72" t="s">
        <v>470</v>
      </c>
      <c r="F1331" s="73">
        <v>46101</v>
      </c>
      <c r="G1331" s="5" t="s">
        <v>175</v>
      </c>
      <c r="H1331" s="5" t="s">
        <v>467</v>
      </c>
      <c r="I1331" s="74">
        <f t="shared" ref="I1331:I1332" si="31">22*1.5</f>
        <v>33</v>
      </c>
      <c r="J1331" s="9" t="s">
        <v>474</v>
      </c>
      <c r="K1331" s="5" t="s">
        <v>475</v>
      </c>
      <c r="L1331" s="20" t="s">
        <v>484</v>
      </c>
    </row>
    <row r="1332" spans="1:12" ht="45">
      <c r="A1332" s="5">
        <v>1329</v>
      </c>
      <c r="B1332" s="5" t="s">
        <v>463</v>
      </c>
      <c r="C1332" s="5" t="s">
        <v>464</v>
      </c>
      <c r="D1332" s="5" t="s">
        <v>465</v>
      </c>
      <c r="E1332" s="72" t="s">
        <v>470</v>
      </c>
      <c r="F1332" s="75">
        <v>46101</v>
      </c>
      <c r="G1332" s="5" t="s">
        <v>175</v>
      </c>
      <c r="H1332" s="5" t="s">
        <v>467</v>
      </c>
      <c r="I1332" s="74">
        <f t="shared" si="31"/>
        <v>33</v>
      </c>
      <c r="J1332" s="9" t="s">
        <v>474</v>
      </c>
      <c r="K1332" s="5" t="s">
        <v>475</v>
      </c>
      <c r="L1332" s="20" t="s">
        <v>484</v>
      </c>
    </row>
    <row r="1333" spans="1:12" ht="45">
      <c r="A1333" s="5">
        <v>1330</v>
      </c>
      <c r="B1333" s="5" t="s">
        <v>463</v>
      </c>
      <c r="C1333" s="5" t="s">
        <v>464</v>
      </c>
      <c r="D1333" s="5" t="s">
        <v>465</v>
      </c>
      <c r="E1333" s="72" t="s">
        <v>470</v>
      </c>
      <c r="F1333" s="75">
        <v>46101</v>
      </c>
      <c r="G1333" s="5" t="s">
        <v>175</v>
      </c>
      <c r="H1333" s="5" t="s">
        <v>467</v>
      </c>
      <c r="I1333" s="74">
        <f>15*1.5</f>
        <v>22.5</v>
      </c>
      <c r="J1333" s="9" t="s">
        <v>474</v>
      </c>
      <c r="K1333" s="5" t="s">
        <v>475</v>
      </c>
      <c r="L1333" s="20" t="s">
        <v>484</v>
      </c>
    </row>
    <row r="1334" spans="1:12" ht="45">
      <c r="A1334" s="5">
        <v>1331</v>
      </c>
      <c r="B1334" s="5" t="s">
        <v>463</v>
      </c>
      <c r="C1334" s="5" t="s">
        <v>464</v>
      </c>
      <c r="D1334" s="5" t="s">
        <v>465</v>
      </c>
      <c r="E1334" s="72" t="s">
        <v>470</v>
      </c>
      <c r="F1334" s="73">
        <v>46102</v>
      </c>
      <c r="G1334" s="5" t="s">
        <v>175</v>
      </c>
      <c r="H1334" s="5" t="s">
        <v>467</v>
      </c>
      <c r="I1334" s="74">
        <f>22*1.5</f>
        <v>33</v>
      </c>
      <c r="J1334" s="9" t="s">
        <v>474</v>
      </c>
      <c r="K1334" s="5" t="s">
        <v>475</v>
      </c>
      <c r="L1334" s="20" t="s">
        <v>484</v>
      </c>
    </row>
    <row r="1335" spans="1:12" ht="45">
      <c r="A1335" s="5">
        <v>1332</v>
      </c>
      <c r="B1335" s="5" t="s">
        <v>463</v>
      </c>
      <c r="C1335" s="5" t="s">
        <v>464</v>
      </c>
      <c r="D1335" s="5" t="s">
        <v>465</v>
      </c>
      <c r="E1335" s="72" t="s">
        <v>470</v>
      </c>
      <c r="F1335" s="75">
        <v>46102</v>
      </c>
      <c r="G1335" s="5" t="s">
        <v>175</v>
      </c>
      <c r="H1335" s="5" t="s">
        <v>467</v>
      </c>
      <c r="I1335" s="74">
        <f t="shared" ref="I1335:I1336" si="32">15*1.5</f>
        <v>22.5</v>
      </c>
      <c r="J1335" s="9" t="s">
        <v>474</v>
      </c>
      <c r="K1335" s="5" t="s">
        <v>475</v>
      </c>
      <c r="L1335" s="20" t="s">
        <v>484</v>
      </c>
    </row>
    <row r="1336" spans="1:12" ht="45">
      <c r="A1336" s="5">
        <v>1333</v>
      </c>
      <c r="B1336" s="5" t="s">
        <v>463</v>
      </c>
      <c r="C1336" s="5" t="s">
        <v>464</v>
      </c>
      <c r="D1336" s="5" t="s">
        <v>465</v>
      </c>
      <c r="E1336" s="72" t="s">
        <v>470</v>
      </c>
      <c r="F1336" s="73">
        <v>46102</v>
      </c>
      <c r="G1336" s="5" t="s">
        <v>175</v>
      </c>
      <c r="H1336" s="5" t="s">
        <v>467</v>
      </c>
      <c r="I1336" s="74">
        <f t="shared" si="32"/>
        <v>22.5</v>
      </c>
      <c r="J1336" s="9" t="s">
        <v>474</v>
      </c>
      <c r="K1336" s="5" t="s">
        <v>475</v>
      </c>
      <c r="L1336" s="20" t="s">
        <v>484</v>
      </c>
    </row>
    <row r="1337" spans="1:12" ht="45">
      <c r="A1337" s="5">
        <v>1334</v>
      </c>
      <c r="B1337" s="5" t="s">
        <v>463</v>
      </c>
      <c r="C1337" s="5" t="s">
        <v>464</v>
      </c>
      <c r="D1337" s="5" t="s">
        <v>465</v>
      </c>
      <c r="E1337" s="72" t="s">
        <v>470</v>
      </c>
      <c r="F1337" s="75">
        <v>46102</v>
      </c>
      <c r="G1337" s="5" t="s">
        <v>175</v>
      </c>
      <c r="H1337" s="5" t="s">
        <v>467</v>
      </c>
      <c r="I1337" s="74">
        <f>22*1.5</f>
        <v>33</v>
      </c>
      <c r="J1337" s="9" t="s">
        <v>474</v>
      </c>
      <c r="K1337" s="5" t="s">
        <v>475</v>
      </c>
      <c r="L1337" s="20" t="s">
        <v>484</v>
      </c>
    </row>
    <row r="1338" spans="1:12" ht="45">
      <c r="A1338" s="5">
        <v>1335</v>
      </c>
      <c r="B1338" s="5" t="s">
        <v>463</v>
      </c>
      <c r="C1338" s="5" t="s">
        <v>464</v>
      </c>
      <c r="D1338" s="5" t="s">
        <v>465</v>
      </c>
      <c r="E1338" s="72" t="s">
        <v>470</v>
      </c>
      <c r="F1338" s="73">
        <v>46102</v>
      </c>
      <c r="G1338" s="5" t="s">
        <v>175</v>
      </c>
      <c r="H1338" s="5" t="s">
        <v>467</v>
      </c>
      <c r="I1338" s="74">
        <f t="shared" ref="I1338:I1339" si="33">15*1.5</f>
        <v>22.5</v>
      </c>
      <c r="J1338" s="9" t="s">
        <v>474</v>
      </c>
      <c r="K1338" s="5" t="s">
        <v>475</v>
      </c>
      <c r="L1338" s="20" t="s">
        <v>484</v>
      </c>
    </row>
    <row r="1339" spans="1:12" ht="45">
      <c r="A1339" s="5">
        <v>1336</v>
      </c>
      <c r="B1339" s="5" t="s">
        <v>463</v>
      </c>
      <c r="C1339" s="5" t="s">
        <v>464</v>
      </c>
      <c r="D1339" s="5" t="s">
        <v>465</v>
      </c>
      <c r="E1339" s="72" t="s">
        <v>470</v>
      </c>
      <c r="F1339" s="75">
        <v>46102</v>
      </c>
      <c r="G1339" s="5" t="s">
        <v>175</v>
      </c>
      <c r="H1339" s="5" t="s">
        <v>467</v>
      </c>
      <c r="I1339" s="74">
        <f t="shared" si="33"/>
        <v>22.5</v>
      </c>
      <c r="J1339" s="9" t="s">
        <v>474</v>
      </c>
      <c r="K1339" s="5" t="s">
        <v>475</v>
      </c>
      <c r="L1339" s="20" t="s">
        <v>484</v>
      </c>
    </row>
    <row r="1340" spans="1:12" ht="45">
      <c r="A1340" s="5">
        <v>1337</v>
      </c>
      <c r="B1340" s="5" t="s">
        <v>463</v>
      </c>
      <c r="C1340" s="5" t="s">
        <v>464</v>
      </c>
      <c r="D1340" s="5" t="s">
        <v>465</v>
      </c>
      <c r="E1340" s="72" t="s">
        <v>470</v>
      </c>
      <c r="F1340" s="73">
        <v>46102</v>
      </c>
      <c r="G1340" s="5" t="s">
        <v>175</v>
      </c>
      <c r="H1340" s="5" t="s">
        <v>467</v>
      </c>
      <c r="I1340" s="74">
        <f>22*1.5</f>
        <v>33</v>
      </c>
      <c r="J1340" s="9" t="s">
        <v>474</v>
      </c>
      <c r="K1340" s="5" t="s">
        <v>475</v>
      </c>
      <c r="L1340" s="20" t="s">
        <v>484</v>
      </c>
    </row>
    <row r="1341" spans="1:12" ht="45">
      <c r="A1341" s="5">
        <v>1338</v>
      </c>
      <c r="B1341" s="5" t="s">
        <v>463</v>
      </c>
      <c r="C1341" s="5" t="s">
        <v>464</v>
      </c>
      <c r="D1341" s="5" t="s">
        <v>465</v>
      </c>
      <c r="E1341" s="72" t="s">
        <v>470</v>
      </c>
      <c r="F1341" s="75">
        <v>46102</v>
      </c>
      <c r="G1341" s="5" t="s">
        <v>175</v>
      </c>
      <c r="H1341" s="5" t="s">
        <v>467</v>
      </c>
      <c r="I1341" s="74">
        <f t="shared" ref="I1341:I1342" si="34">15*1.5</f>
        <v>22.5</v>
      </c>
      <c r="J1341" s="9" t="s">
        <v>474</v>
      </c>
      <c r="K1341" s="5" t="s">
        <v>475</v>
      </c>
      <c r="L1341" s="20" t="s">
        <v>484</v>
      </c>
    </row>
    <row r="1342" spans="1:12" ht="45">
      <c r="A1342" s="5">
        <v>1339</v>
      </c>
      <c r="B1342" s="5" t="s">
        <v>463</v>
      </c>
      <c r="C1342" s="5" t="s">
        <v>464</v>
      </c>
      <c r="D1342" s="5" t="s">
        <v>465</v>
      </c>
      <c r="E1342" s="72" t="s">
        <v>470</v>
      </c>
      <c r="F1342" s="73">
        <v>46102</v>
      </c>
      <c r="G1342" s="5" t="s">
        <v>175</v>
      </c>
      <c r="H1342" s="5" t="s">
        <v>467</v>
      </c>
      <c r="I1342" s="74">
        <f t="shared" si="34"/>
        <v>22.5</v>
      </c>
      <c r="J1342" s="9" t="s">
        <v>474</v>
      </c>
      <c r="K1342" s="5" t="s">
        <v>475</v>
      </c>
      <c r="L1342" s="20" t="s">
        <v>484</v>
      </c>
    </row>
    <row r="1343" spans="1:12" ht="45">
      <c r="A1343" s="5">
        <v>1340</v>
      </c>
      <c r="B1343" s="5" t="s">
        <v>463</v>
      </c>
      <c r="C1343" s="5" t="s">
        <v>464</v>
      </c>
      <c r="D1343" s="5" t="s">
        <v>465</v>
      </c>
      <c r="E1343" s="72" t="s">
        <v>470</v>
      </c>
      <c r="F1343" s="75">
        <v>46102</v>
      </c>
      <c r="G1343" s="5" t="s">
        <v>175</v>
      </c>
      <c r="H1343" s="5" t="s">
        <v>467</v>
      </c>
      <c r="I1343" s="74">
        <f t="shared" ref="I1343:I1347" si="35">22*1.5</f>
        <v>33</v>
      </c>
      <c r="J1343" s="9" t="s">
        <v>474</v>
      </c>
      <c r="K1343" s="5" t="s">
        <v>475</v>
      </c>
      <c r="L1343" s="20" t="s">
        <v>484</v>
      </c>
    </row>
    <row r="1344" spans="1:12" ht="45">
      <c r="A1344" s="5">
        <v>1341</v>
      </c>
      <c r="B1344" s="5" t="s">
        <v>463</v>
      </c>
      <c r="C1344" s="5" t="s">
        <v>464</v>
      </c>
      <c r="D1344" s="5" t="s">
        <v>465</v>
      </c>
      <c r="E1344" s="72" t="s">
        <v>470</v>
      </c>
      <c r="F1344" s="73">
        <v>46102</v>
      </c>
      <c r="G1344" s="5" t="s">
        <v>175</v>
      </c>
      <c r="H1344" s="5" t="s">
        <v>467</v>
      </c>
      <c r="I1344" s="74">
        <f t="shared" si="35"/>
        <v>33</v>
      </c>
      <c r="J1344" s="9" t="s">
        <v>474</v>
      </c>
      <c r="K1344" s="5" t="s">
        <v>475</v>
      </c>
      <c r="L1344" s="20" t="s">
        <v>484</v>
      </c>
    </row>
    <row r="1345" spans="1:12" ht="45">
      <c r="A1345" s="5">
        <v>1342</v>
      </c>
      <c r="B1345" s="5" t="s">
        <v>463</v>
      </c>
      <c r="C1345" s="5" t="s">
        <v>464</v>
      </c>
      <c r="D1345" s="5" t="s">
        <v>465</v>
      </c>
      <c r="E1345" s="72" t="s">
        <v>470</v>
      </c>
      <c r="F1345" s="75">
        <v>46102</v>
      </c>
      <c r="G1345" s="5" t="s">
        <v>175</v>
      </c>
      <c r="H1345" s="5" t="s">
        <v>467</v>
      </c>
      <c r="I1345" s="74">
        <f t="shared" si="35"/>
        <v>33</v>
      </c>
      <c r="J1345" s="9" t="s">
        <v>474</v>
      </c>
      <c r="K1345" s="5" t="s">
        <v>475</v>
      </c>
      <c r="L1345" s="20" t="s">
        <v>484</v>
      </c>
    </row>
    <row r="1346" spans="1:12" ht="45">
      <c r="A1346" s="5">
        <v>1343</v>
      </c>
      <c r="B1346" s="5" t="s">
        <v>463</v>
      </c>
      <c r="C1346" s="5" t="s">
        <v>464</v>
      </c>
      <c r="D1346" s="5" t="s">
        <v>465</v>
      </c>
      <c r="E1346" s="72" t="s">
        <v>470</v>
      </c>
      <c r="F1346" s="73">
        <v>46102</v>
      </c>
      <c r="G1346" s="5" t="s">
        <v>175</v>
      </c>
      <c r="H1346" s="5" t="s">
        <v>467</v>
      </c>
      <c r="I1346" s="74">
        <f t="shared" si="35"/>
        <v>33</v>
      </c>
      <c r="J1346" s="9" t="s">
        <v>474</v>
      </c>
      <c r="K1346" s="5" t="s">
        <v>475</v>
      </c>
      <c r="L1346" s="20" t="s">
        <v>484</v>
      </c>
    </row>
    <row r="1347" spans="1:12" ht="45">
      <c r="A1347" s="5">
        <v>1344</v>
      </c>
      <c r="B1347" s="5" t="s">
        <v>463</v>
      </c>
      <c r="C1347" s="5" t="s">
        <v>464</v>
      </c>
      <c r="D1347" s="5" t="s">
        <v>465</v>
      </c>
      <c r="E1347" s="72" t="s">
        <v>470</v>
      </c>
      <c r="F1347" s="75">
        <v>46102</v>
      </c>
      <c r="G1347" s="5" t="s">
        <v>175</v>
      </c>
      <c r="H1347" s="5" t="s">
        <v>467</v>
      </c>
      <c r="I1347" s="74">
        <f t="shared" si="35"/>
        <v>33</v>
      </c>
      <c r="J1347" s="9" t="s">
        <v>474</v>
      </c>
      <c r="K1347" s="5" t="s">
        <v>475</v>
      </c>
      <c r="L1347" s="20" t="s">
        <v>484</v>
      </c>
    </row>
    <row r="1348" spans="1:12" ht="45">
      <c r="A1348" s="5">
        <v>1345</v>
      </c>
      <c r="B1348" s="5" t="s">
        <v>463</v>
      </c>
      <c r="C1348" s="5" t="s">
        <v>464</v>
      </c>
      <c r="D1348" s="5" t="s">
        <v>465</v>
      </c>
      <c r="E1348" s="72" t="s">
        <v>470</v>
      </c>
      <c r="F1348" s="73">
        <v>46102</v>
      </c>
      <c r="G1348" s="5" t="s">
        <v>175</v>
      </c>
      <c r="H1348" s="5" t="s">
        <v>467</v>
      </c>
      <c r="I1348" s="74">
        <f t="shared" ref="I1348:I1355" si="36">15*1.5</f>
        <v>22.5</v>
      </c>
      <c r="J1348" s="9" t="s">
        <v>474</v>
      </c>
      <c r="K1348" s="5" t="s">
        <v>475</v>
      </c>
      <c r="L1348" s="20" t="s">
        <v>484</v>
      </c>
    </row>
    <row r="1349" spans="1:12" ht="45">
      <c r="A1349" s="5">
        <v>1346</v>
      </c>
      <c r="B1349" s="5" t="s">
        <v>463</v>
      </c>
      <c r="C1349" s="5" t="s">
        <v>464</v>
      </c>
      <c r="D1349" s="5" t="s">
        <v>465</v>
      </c>
      <c r="E1349" s="72" t="s">
        <v>470</v>
      </c>
      <c r="F1349" s="73">
        <v>46104</v>
      </c>
      <c r="G1349" s="5" t="s">
        <v>175</v>
      </c>
      <c r="H1349" s="5" t="s">
        <v>467</v>
      </c>
      <c r="I1349" s="74">
        <f t="shared" si="36"/>
        <v>22.5</v>
      </c>
      <c r="J1349" s="9" t="s">
        <v>474</v>
      </c>
      <c r="K1349" s="5" t="s">
        <v>475</v>
      </c>
      <c r="L1349" s="20" t="s">
        <v>484</v>
      </c>
    </row>
    <row r="1350" spans="1:12" ht="45">
      <c r="A1350" s="5">
        <v>1347</v>
      </c>
      <c r="B1350" s="5" t="s">
        <v>463</v>
      </c>
      <c r="C1350" s="5" t="s">
        <v>464</v>
      </c>
      <c r="D1350" s="5" t="s">
        <v>465</v>
      </c>
      <c r="E1350" s="72" t="s">
        <v>470</v>
      </c>
      <c r="F1350" s="75">
        <v>46104</v>
      </c>
      <c r="G1350" s="5" t="s">
        <v>175</v>
      </c>
      <c r="H1350" s="5" t="s">
        <v>467</v>
      </c>
      <c r="I1350" s="74">
        <f t="shared" si="36"/>
        <v>22.5</v>
      </c>
      <c r="J1350" s="9" t="s">
        <v>474</v>
      </c>
      <c r="K1350" s="5" t="s">
        <v>475</v>
      </c>
      <c r="L1350" s="20" t="s">
        <v>484</v>
      </c>
    </row>
    <row r="1351" spans="1:12" ht="45">
      <c r="A1351" s="5">
        <v>1348</v>
      </c>
      <c r="B1351" s="5" t="s">
        <v>463</v>
      </c>
      <c r="C1351" s="5" t="s">
        <v>464</v>
      </c>
      <c r="D1351" s="5" t="s">
        <v>465</v>
      </c>
      <c r="E1351" s="72" t="s">
        <v>470</v>
      </c>
      <c r="F1351" s="73">
        <v>46104</v>
      </c>
      <c r="G1351" s="5" t="s">
        <v>175</v>
      </c>
      <c r="H1351" s="5" t="s">
        <v>467</v>
      </c>
      <c r="I1351" s="74">
        <f t="shared" si="36"/>
        <v>22.5</v>
      </c>
      <c r="J1351" s="9" t="s">
        <v>474</v>
      </c>
      <c r="K1351" s="5" t="s">
        <v>475</v>
      </c>
      <c r="L1351" s="20" t="s">
        <v>484</v>
      </c>
    </row>
    <row r="1352" spans="1:12" ht="45">
      <c r="A1352" s="5">
        <v>1349</v>
      </c>
      <c r="B1352" s="5" t="s">
        <v>463</v>
      </c>
      <c r="C1352" s="5" t="s">
        <v>464</v>
      </c>
      <c r="D1352" s="5" t="s">
        <v>465</v>
      </c>
      <c r="E1352" s="72" t="s">
        <v>470</v>
      </c>
      <c r="F1352" s="75">
        <v>46104</v>
      </c>
      <c r="G1352" s="5" t="s">
        <v>175</v>
      </c>
      <c r="H1352" s="5" t="s">
        <v>467</v>
      </c>
      <c r="I1352" s="74">
        <f t="shared" si="36"/>
        <v>22.5</v>
      </c>
      <c r="J1352" s="9" t="s">
        <v>474</v>
      </c>
      <c r="K1352" s="5" t="s">
        <v>475</v>
      </c>
      <c r="L1352" s="20" t="s">
        <v>484</v>
      </c>
    </row>
    <row r="1353" spans="1:12" ht="45">
      <c r="A1353" s="5">
        <v>1350</v>
      </c>
      <c r="B1353" s="5" t="s">
        <v>463</v>
      </c>
      <c r="C1353" s="5" t="s">
        <v>464</v>
      </c>
      <c r="D1353" s="5" t="s">
        <v>465</v>
      </c>
      <c r="E1353" s="72" t="s">
        <v>470</v>
      </c>
      <c r="F1353" s="73">
        <v>46104</v>
      </c>
      <c r="G1353" s="5" t="s">
        <v>175</v>
      </c>
      <c r="H1353" s="5" t="s">
        <v>467</v>
      </c>
      <c r="I1353" s="74">
        <f t="shared" si="36"/>
        <v>22.5</v>
      </c>
      <c r="J1353" s="9" t="s">
        <v>474</v>
      </c>
      <c r="K1353" s="5" t="s">
        <v>475</v>
      </c>
      <c r="L1353" s="20" t="s">
        <v>484</v>
      </c>
    </row>
    <row r="1354" spans="1:12" ht="45">
      <c r="A1354" s="5">
        <v>1351</v>
      </c>
      <c r="B1354" s="5" t="s">
        <v>463</v>
      </c>
      <c r="C1354" s="5" t="s">
        <v>464</v>
      </c>
      <c r="D1354" s="5" t="s">
        <v>465</v>
      </c>
      <c r="E1354" s="72" t="s">
        <v>470</v>
      </c>
      <c r="F1354" s="75">
        <v>46104</v>
      </c>
      <c r="G1354" s="5" t="s">
        <v>175</v>
      </c>
      <c r="H1354" s="5" t="s">
        <v>467</v>
      </c>
      <c r="I1354" s="74">
        <f t="shared" si="36"/>
        <v>22.5</v>
      </c>
      <c r="J1354" s="9" t="s">
        <v>474</v>
      </c>
      <c r="K1354" s="5" t="s">
        <v>475</v>
      </c>
      <c r="L1354" s="20" t="s">
        <v>484</v>
      </c>
    </row>
    <row r="1355" spans="1:12" ht="45">
      <c r="A1355" s="5">
        <v>1352</v>
      </c>
      <c r="B1355" s="5" t="s">
        <v>463</v>
      </c>
      <c r="C1355" s="5" t="s">
        <v>464</v>
      </c>
      <c r="D1355" s="5" t="s">
        <v>465</v>
      </c>
      <c r="E1355" s="72" t="s">
        <v>470</v>
      </c>
      <c r="F1355" s="73">
        <v>46104</v>
      </c>
      <c r="G1355" s="5" t="s">
        <v>175</v>
      </c>
      <c r="H1355" s="5" t="s">
        <v>467</v>
      </c>
      <c r="I1355" s="74">
        <f t="shared" si="36"/>
        <v>22.5</v>
      </c>
      <c r="J1355" s="9" t="s">
        <v>474</v>
      </c>
      <c r="K1355" s="5" t="s">
        <v>475</v>
      </c>
      <c r="L1355" s="20" t="s">
        <v>484</v>
      </c>
    </row>
    <row r="1356" spans="1:12" ht="45">
      <c r="A1356" s="5">
        <v>1353</v>
      </c>
      <c r="B1356" s="5" t="s">
        <v>463</v>
      </c>
      <c r="C1356" s="5" t="s">
        <v>464</v>
      </c>
      <c r="D1356" s="5" t="s">
        <v>465</v>
      </c>
      <c r="E1356" s="72" t="s">
        <v>470</v>
      </c>
      <c r="F1356" s="75">
        <v>46104</v>
      </c>
      <c r="G1356" s="5" t="s">
        <v>175</v>
      </c>
      <c r="H1356" s="5" t="s">
        <v>467</v>
      </c>
      <c r="I1356" s="76">
        <f>17*1.5</f>
        <v>25.5</v>
      </c>
      <c r="J1356" s="9" t="s">
        <v>474</v>
      </c>
      <c r="K1356" s="5" t="s">
        <v>475</v>
      </c>
      <c r="L1356" s="20" t="s">
        <v>484</v>
      </c>
    </row>
    <row r="1357" spans="1:12" ht="45">
      <c r="A1357" s="5">
        <v>1354</v>
      </c>
      <c r="B1357" s="5" t="s">
        <v>463</v>
      </c>
      <c r="C1357" s="5" t="s">
        <v>464</v>
      </c>
      <c r="D1357" s="5" t="s">
        <v>465</v>
      </c>
      <c r="E1357" s="72" t="s">
        <v>470</v>
      </c>
      <c r="F1357" s="69">
        <v>46083</v>
      </c>
      <c r="G1357" s="5" t="s">
        <v>175</v>
      </c>
      <c r="H1357" s="5" t="s">
        <v>467</v>
      </c>
      <c r="I1357" s="10">
        <v>0.16</v>
      </c>
      <c r="J1357" s="9" t="s">
        <v>485</v>
      </c>
      <c r="K1357" s="5" t="s">
        <v>486</v>
      </c>
      <c r="L1357" s="20" t="s">
        <v>487</v>
      </c>
    </row>
    <row r="1358" spans="1:12" ht="45">
      <c r="A1358" s="5">
        <v>1355</v>
      </c>
      <c r="B1358" s="5" t="s">
        <v>463</v>
      </c>
      <c r="C1358" s="5" t="s">
        <v>464</v>
      </c>
      <c r="D1358" s="5" t="s">
        <v>465</v>
      </c>
      <c r="E1358" s="72" t="s">
        <v>470</v>
      </c>
      <c r="F1358" s="69">
        <v>46090</v>
      </c>
      <c r="G1358" s="5" t="s">
        <v>175</v>
      </c>
      <c r="H1358" s="5" t="s">
        <v>467</v>
      </c>
      <c r="I1358" s="10">
        <v>0.16</v>
      </c>
      <c r="J1358" s="9" t="s">
        <v>485</v>
      </c>
      <c r="K1358" s="5" t="s">
        <v>486</v>
      </c>
      <c r="L1358" s="20" t="s">
        <v>487</v>
      </c>
    </row>
    <row r="1359" spans="1:12" ht="30">
      <c r="A1359" s="5">
        <v>1356</v>
      </c>
      <c r="B1359" s="5" t="s">
        <v>463</v>
      </c>
      <c r="C1359" s="5" t="s">
        <v>464</v>
      </c>
      <c r="D1359" s="5" t="s">
        <v>465</v>
      </c>
      <c r="E1359" s="72" t="s">
        <v>470</v>
      </c>
      <c r="F1359" s="69">
        <v>46097</v>
      </c>
      <c r="G1359" s="5" t="s">
        <v>175</v>
      </c>
      <c r="H1359" s="5" t="s">
        <v>467</v>
      </c>
      <c r="I1359" s="10">
        <v>0.16</v>
      </c>
      <c r="J1359" s="9" t="s">
        <v>485</v>
      </c>
      <c r="K1359" s="5" t="s">
        <v>488</v>
      </c>
      <c r="L1359" s="20" t="s">
        <v>487</v>
      </c>
    </row>
    <row r="1360" spans="1:12" ht="30">
      <c r="A1360" s="5">
        <v>1357</v>
      </c>
      <c r="B1360" s="5" t="s">
        <v>463</v>
      </c>
      <c r="C1360" s="5" t="s">
        <v>464</v>
      </c>
      <c r="D1360" s="5" t="s">
        <v>465</v>
      </c>
      <c r="E1360" s="72" t="s">
        <v>470</v>
      </c>
      <c r="F1360" s="69">
        <v>46104</v>
      </c>
      <c r="G1360" s="5" t="s">
        <v>175</v>
      </c>
      <c r="H1360" s="5" t="s">
        <v>467</v>
      </c>
      <c r="I1360" s="10">
        <v>0.16</v>
      </c>
      <c r="J1360" s="9" t="s">
        <v>485</v>
      </c>
      <c r="K1360" s="5" t="s">
        <v>488</v>
      </c>
      <c r="L1360" s="20" t="s">
        <v>487</v>
      </c>
    </row>
    <row r="1361" spans="1:12" ht="30">
      <c r="A1361" s="5">
        <v>1358</v>
      </c>
      <c r="B1361" s="5" t="s">
        <v>463</v>
      </c>
      <c r="C1361" s="5" t="s">
        <v>464</v>
      </c>
      <c r="D1361" s="5" t="s">
        <v>465</v>
      </c>
      <c r="E1361" s="72" t="s">
        <v>470</v>
      </c>
      <c r="F1361" s="69">
        <v>46111</v>
      </c>
      <c r="G1361" s="5" t="s">
        <v>175</v>
      </c>
      <c r="H1361" s="5" t="s">
        <v>467</v>
      </c>
      <c r="I1361" s="10">
        <v>0.16</v>
      </c>
      <c r="J1361" s="9" t="s">
        <v>485</v>
      </c>
      <c r="K1361" s="5" t="s">
        <v>488</v>
      </c>
      <c r="L1361" s="20" t="s">
        <v>487</v>
      </c>
    </row>
    <row r="1362" spans="1:12" ht="30">
      <c r="A1362" s="5">
        <v>1359</v>
      </c>
      <c r="B1362" s="5" t="s">
        <v>13</v>
      </c>
      <c r="C1362" s="77" t="s">
        <v>489</v>
      </c>
      <c r="D1362" s="78" t="s">
        <v>490</v>
      </c>
      <c r="E1362" s="5" t="s">
        <v>491</v>
      </c>
      <c r="F1362" s="79" t="s">
        <v>492</v>
      </c>
      <c r="G1362" s="5" t="s">
        <v>47</v>
      </c>
      <c r="H1362" s="5" t="s">
        <v>47</v>
      </c>
      <c r="I1362" s="18">
        <v>96.43</v>
      </c>
      <c r="J1362" s="9" t="s">
        <v>493</v>
      </c>
      <c r="K1362" s="5" t="s">
        <v>494</v>
      </c>
      <c r="L1362" s="81" t="s">
        <v>495</v>
      </c>
    </row>
    <row r="1363" spans="1:12" ht="30">
      <c r="A1363" s="5">
        <v>1360</v>
      </c>
      <c r="B1363" s="5" t="s">
        <v>13</v>
      </c>
      <c r="C1363" s="77" t="s">
        <v>489</v>
      </c>
      <c r="D1363" s="78" t="s">
        <v>490</v>
      </c>
      <c r="E1363" s="5" t="s">
        <v>491</v>
      </c>
      <c r="F1363" s="79" t="s">
        <v>492</v>
      </c>
      <c r="G1363" s="5" t="s">
        <v>47</v>
      </c>
      <c r="H1363" s="5" t="s">
        <v>47</v>
      </c>
      <c r="I1363" s="5">
        <v>6.1109999999999998</v>
      </c>
      <c r="J1363" s="9" t="s">
        <v>496</v>
      </c>
      <c r="K1363" s="5" t="s">
        <v>497</v>
      </c>
      <c r="L1363" s="80" t="s">
        <v>498</v>
      </c>
    </row>
    <row r="1364" spans="1:12" ht="30">
      <c r="A1364" s="5">
        <v>1361</v>
      </c>
      <c r="B1364" s="5" t="s">
        <v>13</v>
      </c>
      <c r="C1364" s="77" t="s">
        <v>489</v>
      </c>
      <c r="D1364" s="78" t="s">
        <v>490</v>
      </c>
      <c r="E1364" s="5" t="s">
        <v>491</v>
      </c>
      <c r="F1364" s="79" t="s">
        <v>492</v>
      </c>
      <c r="G1364" s="5" t="s">
        <v>47</v>
      </c>
      <c r="H1364" s="5" t="s">
        <v>47</v>
      </c>
      <c r="I1364" s="18">
        <v>1725.6</v>
      </c>
      <c r="J1364" s="9" t="s">
        <v>499</v>
      </c>
      <c r="K1364" s="5" t="s">
        <v>500</v>
      </c>
      <c r="L1364" s="80" t="s">
        <v>501</v>
      </c>
    </row>
    <row r="1365" spans="1:12" ht="30">
      <c r="A1365" s="5">
        <v>1362</v>
      </c>
      <c r="B1365" s="5" t="s">
        <v>13</v>
      </c>
      <c r="C1365" s="77" t="s">
        <v>489</v>
      </c>
      <c r="D1365" s="78" t="s">
        <v>490</v>
      </c>
      <c r="E1365" s="5" t="s">
        <v>491</v>
      </c>
      <c r="F1365" s="79" t="s">
        <v>502</v>
      </c>
      <c r="G1365" s="5" t="s">
        <v>47</v>
      </c>
      <c r="H1365" s="5" t="s">
        <v>47</v>
      </c>
      <c r="I1365" s="5">
        <v>160.61000000000001</v>
      </c>
      <c r="J1365" s="9" t="s">
        <v>493</v>
      </c>
      <c r="K1365" s="5" t="s">
        <v>494</v>
      </c>
      <c r="L1365" s="80" t="s">
        <v>503</v>
      </c>
    </row>
    <row r="1366" spans="1:12" ht="30">
      <c r="A1366" s="5">
        <v>1363</v>
      </c>
      <c r="B1366" s="5" t="s">
        <v>13</v>
      </c>
      <c r="C1366" s="77" t="s">
        <v>489</v>
      </c>
      <c r="D1366" s="78" t="s">
        <v>490</v>
      </c>
      <c r="E1366" s="5" t="s">
        <v>491</v>
      </c>
      <c r="F1366" s="79" t="s">
        <v>502</v>
      </c>
      <c r="G1366" s="5" t="s">
        <v>47</v>
      </c>
      <c r="H1366" s="5" t="s">
        <v>47</v>
      </c>
      <c r="I1366" s="18">
        <v>2475</v>
      </c>
      <c r="J1366" s="9" t="s">
        <v>496</v>
      </c>
      <c r="K1366" s="5" t="s">
        <v>497</v>
      </c>
      <c r="L1366" s="80" t="s">
        <v>504</v>
      </c>
    </row>
    <row r="1367" spans="1:12" ht="30">
      <c r="A1367" s="5">
        <v>1364</v>
      </c>
      <c r="B1367" s="5" t="s">
        <v>13</v>
      </c>
      <c r="C1367" s="77" t="s">
        <v>489</v>
      </c>
      <c r="D1367" s="78" t="s">
        <v>490</v>
      </c>
      <c r="E1367" s="5" t="s">
        <v>491</v>
      </c>
      <c r="F1367" s="79" t="s">
        <v>502</v>
      </c>
      <c r="G1367" s="5" t="s">
        <v>47</v>
      </c>
      <c r="H1367" s="5" t="s">
        <v>47</v>
      </c>
      <c r="I1367" s="18">
        <v>1860</v>
      </c>
      <c r="J1367" s="9" t="s">
        <v>505</v>
      </c>
      <c r="K1367" s="5" t="s">
        <v>506</v>
      </c>
      <c r="L1367" s="80" t="s">
        <v>507</v>
      </c>
    </row>
    <row r="1368" spans="1:12" ht="30">
      <c r="A1368" s="5">
        <v>1365</v>
      </c>
      <c r="B1368" s="5" t="s">
        <v>13</v>
      </c>
      <c r="C1368" s="77" t="s">
        <v>489</v>
      </c>
      <c r="D1368" s="78" t="s">
        <v>490</v>
      </c>
      <c r="E1368" s="5" t="s">
        <v>491</v>
      </c>
      <c r="F1368" s="79" t="s">
        <v>508</v>
      </c>
      <c r="G1368" s="5" t="s">
        <v>47</v>
      </c>
      <c r="H1368" s="5" t="s">
        <v>47</v>
      </c>
      <c r="I1368" s="5">
        <v>136.54</v>
      </c>
      <c r="J1368" s="9" t="s">
        <v>493</v>
      </c>
      <c r="K1368" s="5" t="s">
        <v>494</v>
      </c>
      <c r="L1368" s="80" t="s">
        <v>509</v>
      </c>
    </row>
    <row r="1369" spans="1:12" ht="30">
      <c r="A1369" s="5">
        <v>1366</v>
      </c>
      <c r="B1369" s="5" t="s">
        <v>13</v>
      </c>
      <c r="C1369" s="77" t="s">
        <v>489</v>
      </c>
      <c r="D1369" s="78" t="s">
        <v>490</v>
      </c>
      <c r="E1369" s="5" t="s">
        <v>491</v>
      </c>
      <c r="F1369" s="79" t="s">
        <v>508</v>
      </c>
      <c r="G1369" s="5" t="s">
        <v>47</v>
      </c>
      <c r="H1369" s="5" t="s">
        <v>47</v>
      </c>
      <c r="I1369" s="5">
        <v>294</v>
      </c>
      <c r="J1369" s="9" t="s">
        <v>496</v>
      </c>
      <c r="K1369" s="5" t="s">
        <v>497</v>
      </c>
      <c r="L1369" s="82" t="s">
        <v>510</v>
      </c>
    </row>
    <row r="1370" spans="1:12" ht="30">
      <c r="A1370" s="5">
        <v>1367</v>
      </c>
      <c r="B1370" s="5" t="s">
        <v>13</v>
      </c>
      <c r="C1370" s="77" t="s">
        <v>489</v>
      </c>
      <c r="D1370" s="78" t="s">
        <v>490</v>
      </c>
      <c r="E1370" s="5" t="s">
        <v>491</v>
      </c>
      <c r="F1370" s="79" t="s">
        <v>508</v>
      </c>
      <c r="G1370" s="5" t="s">
        <v>47</v>
      </c>
      <c r="H1370" s="5" t="s">
        <v>47</v>
      </c>
      <c r="I1370" s="18">
        <v>1156.8</v>
      </c>
      <c r="J1370" s="9" t="s">
        <v>499</v>
      </c>
      <c r="K1370" s="5" t="s">
        <v>506</v>
      </c>
      <c r="L1370" s="80" t="s">
        <v>511</v>
      </c>
    </row>
    <row r="1371" spans="1:12" ht="45">
      <c r="A1371" s="5">
        <v>1368</v>
      </c>
      <c r="B1371" s="83" t="s">
        <v>13</v>
      </c>
      <c r="C1371" s="83" t="s">
        <v>512</v>
      </c>
      <c r="D1371" s="83" t="s">
        <v>513</v>
      </c>
      <c r="E1371" s="83" t="s">
        <v>514</v>
      </c>
      <c r="F1371" s="84">
        <v>46029</v>
      </c>
      <c r="G1371" s="83" t="s">
        <v>29</v>
      </c>
      <c r="H1371" s="83" t="s">
        <v>467</v>
      </c>
      <c r="I1371" s="85">
        <v>1.04</v>
      </c>
      <c r="J1371" s="86" t="s">
        <v>515</v>
      </c>
      <c r="K1371" s="87" t="s">
        <v>516</v>
      </c>
      <c r="L1371" s="27" t="s">
        <v>517</v>
      </c>
    </row>
    <row r="1372" spans="1:12" ht="45">
      <c r="A1372" s="5">
        <v>1369</v>
      </c>
      <c r="B1372" s="83" t="s">
        <v>13</v>
      </c>
      <c r="C1372" s="83" t="s">
        <v>512</v>
      </c>
      <c r="D1372" s="83" t="s">
        <v>513</v>
      </c>
      <c r="E1372" s="83" t="s">
        <v>514</v>
      </c>
      <c r="F1372" s="84">
        <v>46032</v>
      </c>
      <c r="G1372" s="83" t="s">
        <v>29</v>
      </c>
      <c r="H1372" s="83" t="s">
        <v>467</v>
      </c>
      <c r="I1372" s="88">
        <v>0.62</v>
      </c>
      <c r="J1372" s="86" t="s">
        <v>515</v>
      </c>
      <c r="K1372" s="87" t="s">
        <v>516</v>
      </c>
      <c r="L1372" s="27" t="s">
        <v>517</v>
      </c>
    </row>
    <row r="1373" spans="1:12" ht="45">
      <c r="A1373" s="5">
        <v>1370</v>
      </c>
      <c r="B1373" s="83" t="s">
        <v>13</v>
      </c>
      <c r="C1373" s="83" t="s">
        <v>512</v>
      </c>
      <c r="D1373" s="83" t="s">
        <v>513</v>
      </c>
      <c r="E1373" s="83" t="s">
        <v>514</v>
      </c>
      <c r="F1373" s="84">
        <v>46043</v>
      </c>
      <c r="G1373" s="83" t="s">
        <v>29</v>
      </c>
      <c r="H1373" s="83" t="s">
        <v>467</v>
      </c>
      <c r="I1373" s="88">
        <v>0.41</v>
      </c>
      <c r="J1373" s="86" t="s">
        <v>515</v>
      </c>
      <c r="K1373" s="87" t="s">
        <v>518</v>
      </c>
      <c r="L1373" s="27" t="s">
        <v>517</v>
      </c>
    </row>
    <row r="1374" spans="1:12" ht="45">
      <c r="A1374" s="5">
        <v>1371</v>
      </c>
      <c r="B1374" s="83" t="s">
        <v>13</v>
      </c>
      <c r="C1374" s="83" t="s">
        <v>512</v>
      </c>
      <c r="D1374" s="83" t="s">
        <v>513</v>
      </c>
      <c r="E1374" s="83" t="s">
        <v>514</v>
      </c>
      <c r="F1374" s="84">
        <v>46050</v>
      </c>
      <c r="G1374" s="83" t="s">
        <v>29</v>
      </c>
      <c r="H1374" s="83" t="s">
        <v>467</v>
      </c>
      <c r="I1374" s="88">
        <v>0.64</v>
      </c>
      <c r="J1374" s="86" t="s">
        <v>515</v>
      </c>
      <c r="K1374" s="87" t="s">
        <v>518</v>
      </c>
      <c r="L1374" s="27" t="s">
        <v>517</v>
      </c>
    </row>
    <row r="1375" spans="1:12" ht="45">
      <c r="A1375" s="5">
        <v>1372</v>
      </c>
      <c r="B1375" s="83" t="s">
        <v>13</v>
      </c>
      <c r="C1375" s="83" t="s">
        <v>512</v>
      </c>
      <c r="D1375" s="83" t="s">
        <v>513</v>
      </c>
      <c r="E1375" s="83" t="s">
        <v>514</v>
      </c>
      <c r="F1375" s="84">
        <v>46034</v>
      </c>
      <c r="G1375" s="83" t="s">
        <v>29</v>
      </c>
      <c r="H1375" s="83" t="s">
        <v>467</v>
      </c>
      <c r="I1375" s="88">
        <v>0.44</v>
      </c>
      <c r="J1375" s="86" t="s">
        <v>515</v>
      </c>
      <c r="K1375" s="87" t="s">
        <v>518</v>
      </c>
      <c r="L1375" s="27" t="s">
        <v>519</v>
      </c>
    </row>
    <row r="1376" spans="1:12" ht="45">
      <c r="A1376" s="5">
        <v>1373</v>
      </c>
      <c r="B1376" s="83" t="s">
        <v>13</v>
      </c>
      <c r="C1376" s="83" t="s">
        <v>512</v>
      </c>
      <c r="D1376" s="83" t="s">
        <v>513</v>
      </c>
      <c r="E1376" s="83" t="s">
        <v>514</v>
      </c>
      <c r="F1376" s="84">
        <v>46041</v>
      </c>
      <c r="G1376" s="83" t="s">
        <v>29</v>
      </c>
      <c r="H1376" s="83" t="s">
        <v>467</v>
      </c>
      <c r="I1376" s="88">
        <v>1.1000000000000001</v>
      </c>
      <c r="J1376" s="86" t="s">
        <v>515</v>
      </c>
      <c r="K1376" s="87" t="s">
        <v>518</v>
      </c>
      <c r="L1376" s="27" t="s">
        <v>519</v>
      </c>
    </row>
    <row r="1377" spans="1:12" ht="45">
      <c r="A1377" s="5">
        <v>1374</v>
      </c>
      <c r="B1377" s="83" t="s">
        <v>13</v>
      </c>
      <c r="C1377" s="83" t="s">
        <v>512</v>
      </c>
      <c r="D1377" s="83" t="s">
        <v>513</v>
      </c>
      <c r="E1377" s="83" t="s">
        <v>514</v>
      </c>
      <c r="F1377" s="84">
        <v>46048</v>
      </c>
      <c r="G1377" s="83" t="s">
        <v>29</v>
      </c>
      <c r="H1377" s="83" t="s">
        <v>467</v>
      </c>
      <c r="I1377" s="88">
        <v>0.94</v>
      </c>
      <c r="J1377" s="86" t="s">
        <v>515</v>
      </c>
      <c r="K1377" s="87" t="s">
        <v>518</v>
      </c>
      <c r="L1377" s="27" t="s">
        <v>519</v>
      </c>
    </row>
    <row r="1378" spans="1:12" ht="45">
      <c r="A1378" s="5">
        <v>1375</v>
      </c>
      <c r="B1378" s="83" t="s">
        <v>13</v>
      </c>
      <c r="C1378" s="83" t="s">
        <v>512</v>
      </c>
      <c r="D1378" s="83" t="s">
        <v>513</v>
      </c>
      <c r="E1378" s="83" t="s">
        <v>514</v>
      </c>
      <c r="F1378" s="84">
        <v>46052</v>
      </c>
      <c r="G1378" s="83" t="s">
        <v>29</v>
      </c>
      <c r="H1378" s="83" t="s">
        <v>467</v>
      </c>
      <c r="I1378" s="88">
        <v>0.56000000000000005</v>
      </c>
      <c r="J1378" s="86" t="s">
        <v>515</v>
      </c>
      <c r="K1378" s="87" t="s">
        <v>518</v>
      </c>
      <c r="L1378" s="27" t="s">
        <v>519</v>
      </c>
    </row>
    <row r="1379" spans="1:12" ht="45">
      <c r="A1379" s="5">
        <v>1376</v>
      </c>
      <c r="B1379" s="83" t="s">
        <v>13</v>
      </c>
      <c r="C1379" s="83" t="s">
        <v>512</v>
      </c>
      <c r="D1379" s="83" t="s">
        <v>513</v>
      </c>
      <c r="E1379" s="83" t="s">
        <v>514</v>
      </c>
      <c r="F1379" s="84">
        <v>46035</v>
      </c>
      <c r="G1379" s="83" t="s">
        <v>29</v>
      </c>
      <c r="H1379" s="83" t="s">
        <v>467</v>
      </c>
      <c r="I1379" s="88">
        <v>0.71</v>
      </c>
      <c r="J1379" s="86" t="s">
        <v>515</v>
      </c>
      <c r="K1379" s="87" t="s">
        <v>518</v>
      </c>
      <c r="L1379" s="27" t="s">
        <v>520</v>
      </c>
    </row>
    <row r="1380" spans="1:12" ht="45">
      <c r="A1380" s="5">
        <v>1377</v>
      </c>
      <c r="B1380" s="83" t="s">
        <v>13</v>
      </c>
      <c r="C1380" s="83" t="s">
        <v>512</v>
      </c>
      <c r="D1380" s="83" t="s">
        <v>513</v>
      </c>
      <c r="E1380" s="83" t="s">
        <v>514</v>
      </c>
      <c r="F1380" s="89">
        <v>46049</v>
      </c>
      <c r="G1380" s="83" t="s">
        <v>29</v>
      </c>
      <c r="H1380" s="83" t="s">
        <v>467</v>
      </c>
      <c r="I1380" s="88">
        <v>0.5</v>
      </c>
      <c r="J1380" s="86" t="s">
        <v>515</v>
      </c>
      <c r="K1380" s="87" t="s">
        <v>518</v>
      </c>
      <c r="L1380" s="27" t="s">
        <v>520</v>
      </c>
    </row>
    <row r="1381" spans="1:12" ht="45">
      <c r="A1381" s="5">
        <v>1378</v>
      </c>
      <c r="B1381" s="83" t="s">
        <v>13</v>
      </c>
      <c r="C1381" s="83" t="s">
        <v>512</v>
      </c>
      <c r="D1381" s="83" t="s">
        <v>513</v>
      </c>
      <c r="E1381" s="83" t="s">
        <v>514</v>
      </c>
      <c r="F1381" s="89">
        <v>46024</v>
      </c>
      <c r="G1381" s="83" t="s">
        <v>29</v>
      </c>
      <c r="H1381" s="83" t="s">
        <v>467</v>
      </c>
      <c r="I1381" s="90">
        <v>0.64</v>
      </c>
      <c r="J1381" s="83" t="s">
        <v>521</v>
      </c>
      <c r="K1381" s="87" t="s">
        <v>518</v>
      </c>
      <c r="L1381" s="27" t="s">
        <v>522</v>
      </c>
    </row>
    <row r="1382" spans="1:12" ht="45">
      <c r="A1382" s="5">
        <v>1379</v>
      </c>
      <c r="B1382" s="83" t="s">
        <v>13</v>
      </c>
      <c r="C1382" s="83" t="s">
        <v>512</v>
      </c>
      <c r="D1382" s="83" t="s">
        <v>513</v>
      </c>
      <c r="E1382" s="83" t="s">
        <v>514</v>
      </c>
      <c r="F1382" s="89">
        <v>46027</v>
      </c>
      <c r="G1382" s="83" t="s">
        <v>29</v>
      </c>
      <c r="H1382" s="83" t="s">
        <v>467</v>
      </c>
      <c r="I1382" s="90">
        <v>0.64</v>
      </c>
      <c r="J1382" s="83" t="s">
        <v>521</v>
      </c>
      <c r="K1382" s="87" t="s">
        <v>518</v>
      </c>
      <c r="L1382" s="27" t="s">
        <v>522</v>
      </c>
    </row>
    <row r="1383" spans="1:12" ht="45">
      <c r="A1383" s="5">
        <v>1380</v>
      </c>
      <c r="B1383" s="83" t="s">
        <v>13</v>
      </c>
      <c r="C1383" s="83" t="s">
        <v>512</v>
      </c>
      <c r="D1383" s="83" t="s">
        <v>513</v>
      </c>
      <c r="E1383" s="83" t="s">
        <v>514</v>
      </c>
      <c r="F1383" s="91">
        <v>46029</v>
      </c>
      <c r="G1383" s="83" t="s">
        <v>29</v>
      </c>
      <c r="H1383" s="83" t="s">
        <v>467</v>
      </c>
      <c r="I1383" s="90">
        <v>0.64</v>
      </c>
      <c r="J1383" s="83" t="s">
        <v>521</v>
      </c>
      <c r="K1383" s="87" t="s">
        <v>518</v>
      </c>
      <c r="L1383" s="27" t="s">
        <v>522</v>
      </c>
    </row>
    <row r="1384" spans="1:12" ht="45">
      <c r="A1384" s="5">
        <v>1381</v>
      </c>
      <c r="B1384" s="83" t="s">
        <v>13</v>
      </c>
      <c r="C1384" s="83" t="s">
        <v>512</v>
      </c>
      <c r="D1384" s="83" t="s">
        <v>513</v>
      </c>
      <c r="E1384" s="83" t="s">
        <v>514</v>
      </c>
      <c r="F1384" s="84">
        <v>46031</v>
      </c>
      <c r="G1384" s="83" t="s">
        <v>29</v>
      </c>
      <c r="H1384" s="83" t="s">
        <v>467</v>
      </c>
      <c r="I1384" s="88">
        <v>0.64</v>
      </c>
      <c r="J1384" s="83" t="s">
        <v>521</v>
      </c>
      <c r="K1384" s="87" t="s">
        <v>518</v>
      </c>
      <c r="L1384" s="27" t="s">
        <v>522</v>
      </c>
    </row>
    <row r="1385" spans="1:12" ht="45">
      <c r="A1385" s="5">
        <v>1382</v>
      </c>
      <c r="B1385" s="83" t="s">
        <v>13</v>
      </c>
      <c r="C1385" s="83" t="s">
        <v>512</v>
      </c>
      <c r="D1385" s="83" t="s">
        <v>513</v>
      </c>
      <c r="E1385" s="83" t="s">
        <v>514</v>
      </c>
      <c r="F1385" s="84">
        <v>46034</v>
      </c>
      <c r="G1385" s="83" t="s">
        <v>29</v>
      </c>
      <c r="H1385" s="83" t="s">
        <v>467</v>
      </c>
      <c r="I1385" s="88">
        <v>0.64</v>
      </c>
      <c r="J1385" s="83" t="s">
        <v>521</v>
      </c>
      <c r="K1385" s="87" t="s">
        <v>518</v>
      </c>
      <c r="L1385" s="27" t="s">
        <v>522</v>
      </c>
    </row>
    <row r="1386" spans="1:12" ht="45">
      <c r="A1386" s="5">
        <v>1383</v>
      </c>
      <c r="B1386" s="83" t="s">
        <v>13</v>
      </c>
      <c r="C1386" s="83" t="s">
        <v>512</v>
      </c>
      <c r="D1386" s="83" t="s">
        <v>513</v>
      </c>
      <c r="E1386" s="83" t="s">
        <v>514</v>
      </c>
      <c r="F1386" s="84">
        <v>46036</v>
      </c>
      <c r="G1386" s="83" t="s">
        <v>29</v>
      </c>
      <c r="H1386" s="83" t="s">
        <v>467</v>
      </c>
      <c r="I1386" s="88">
        <v>0.64</v>
      </c>
      <c r="J1386" s="83" t="s">
        <v>521</v>
      </c>
      <c r="K1386" s="87" t="s">
        <v>518</v>
      </c>
      <c r="L1386" s="27" t="s">
        <v>522</v>
      </c>
    </row>
    <row r="1387" spans="1:12" ht="45">
      <c r="A1387" s="5">
        <v>1384</v>
      </c>
      <c r="B1387" s="83" t="s">
        <v>13</v>
      </c>
      <c r="C1387" s="83" t="s">
        <v>512</v>
      </c>
      <c r="D1387" s="83" t="s">
        <v>513</v>
      </c>
      <c r="E1387" s="83" t="s">
        <v>514</v>
      </c>
      <c r="F1387" s="84">
        <v>46038</v>
      </c>
      <c r="G1387" s="83" t="s">
        <v>29</v>
      </c>
      <c r="H1387" s="83" t="s">
        <v>467</v>
      </c>
      <c r="I1387" s="88">
        <v>0.64</v>
      </c>
      <c r="J1387" s="83" t="s">
        <v>521</v>
      </c>
      <c r="K1387" s="87" t="s">
        <v>518</v>
      </c>
      <c r="L1387" s="27" t="s">
        <v>522</v>
      </c>
    </row>
    <row r="1388" spans="1:12" ht="45">
      <c r="A1388" s="5">
        <v>1385</v>
      </c>
      <c r="B1388" s="83" t="s">
        <v>13</v>
      </c>
      <c r="C1388" s="83" t="s">
        <v>512</v>
      </c>
      <c r="D1388" s="83" t="s">
        <v>513</v>
      </c>
      <c r="E1388" s="83" t="s">
        <v>514</v>
      </c>
      <c r="F1388" s="89">
        <v>46041</v>
      </c>
      <c r="G1388" s="83" t="s">
        <v>29</v>
      </c>
      <c r="H1388" s="83" t="s">
        <v>467</v>
      </c>
      <c r="I1388" s="88">
        <v>0.64</v>
      </c>
      <c r="J1388" s="83" t="s">
        <v>521</v>
      </c>
      <c r="K1388" s="87" t="s">
        <v>518</v>
      </c>
      <c r="L1388" s="27" t="s">
        <v>522</v>
      </c>
    </row>
    <row r="1389" spans="1:12" ht="45">
      <c r="A1389" s="5">
        <v>1386</v>
      </c>
      <c r="B1389" s="83" t="s">
        <v>13</v>
      </c>
      <c r="C1389" s="83" t="s">
        <v>512</v>
      </c>
      <c r="D1389" s="83" t="s">
        <v>513</v>
      </c>
      <c r="E1389" s="83" t="s">
        <v>514</v>
      </c>
      <c r="F1389" s="89">
        <v>46043</v>
      </c>
      <c r="G1389" s="83" t="s">
        <v>29</v>
      </c>
      <c r="H1389" s="83" t="s">
        <v>467</v>
      </c>
      <c r="I1389" s="88">
        <v>0.64</v>
      </c>
      <c r="J1389" s="83" t="s">
        <v>521</v>
      </c>
      <c r="K1389" s="87" t="s">
        <v>518</v>
      </c>
      <c r="L1389" s="27" t="s">
        <v>522</v>
      </c>
    </row>
    <row r="1390" spans="1:12" ht="45">
      <c r="A1390" s="5">
        <v>1387</v>
      </c>
      <c r="B1390" s="83" t="s">
        <v>13</v>
      </c>
      <c r="C1390" s="83" t="s">
        <v>512</v>
      </c>
      <c r="D1390" s="83" t="s">
        <v>513</v>
      </c>
      <c r="E1390" s="83" t="s">
        <v>514</v>
      </c>
      <c r="F1390" s="89">
        <v>46045</v>
      </c>
      <c r="G1390" s="83" t="s">
        <v>29</v>
      </c>
      <c r="H1390" s="83" t="s">
        <v>467</v>
      </c>
      <c r="I1390" s="88">
        <v>0.64</v>
      </c>
      <c r="J1390" s="83" t="s">
        <v>521</v>
      </c>
      <c r="K1390" s="87" t="s">
        <v>518</v>
      </c>
      <c r="L1390" s="27" t="s">
        <v>522</v>
      </c>
    </row>
    <row r="1391" spans="1:12" ht="45">
      <c r="A1391" s="5">
        <v>1388</v>
      </c>
      <c r="B1391" s="83" t="s">
        <v>13</v>
      </c>
      <c r="C1391" s="83" t="s">
        <v>512</v>
      </c>
      <c r="D1391" s="83" t="s">
        <v>513</v>
      </c>
      <c r="E1391" s="83" t="s">
        <v>514</v>
      </c>
      <c r="F1391" s="84">
        <v>46048</v>
      </c>
      <c r="G1391" s="92" t="s">
        <v>29</v>
      </c>
      <c r="H1391" s="92" t="s">
        <v>467</v>
      </c>
      <c r="I1391" s="88">
        <v>0.64</v>
      </c>
      <c r="J1391" s="83" t="s">
        <v>521</v>
      </c>
      <c r="K1391" s="87" t="s">
        <v>518</v>
      </c>
      <c r="L1391" s="27" t="s">
        <v>522</v>
      </c>
    </row>
    <row r="1392" spans="1:12" ht="45">
      <c r="A1392" s="5">
        <v>1389</v>
      </c>
      <c r="B1392" s="83" t="s">
        <v>13</v>
      </c>
      <c r="C1392" s="83" t="s">
        <v>512</v>
      </c>
      <c r="D1392" s="83" t="s">
        <v>513</v>
      </c>
      <c r="E1392" s="83" t="s">
        <v>514</v>
      </c>
      <c r="F1392" s="84">
        <v>46050</v>
      </c>
      <c r="G1392" s="92" t="s">
        <v>29</v>
      </c>
      <c r="H1392" s="92" t="s">
        <v>467</v>
      </c>
      <c r="I1392" s="88">
        <v>0.64</v>
      </c>
      <c r="J1392" s="83" t="s">
        <v>521</v>
      </c>
      <c r="K1392" s="87" t="s">
        <v>518</v>
      </c>
      <c r="L1392" s="27" t="s">
        <v>522</v>
      </c>
    </row>
    <row r="1393" spans="1:12" ht="45">
      <c r="A1393" s="5">
        <v>1390</v>
      </c>
      <c r="B1393" s="83" t="s">
        <v>13</v>
      </c>
      <c r="C1393" s="83" t="s">
        <v>512</v>
      </c>
      <c r="D1393" s="83" t="s">
        <v>513</v>
      </c>
      <c r="E1393" s="83" t="s">
        <v>514</v>
      </c>
      <c r="F1393" s="84">
        <v>46052</v>
      </c>
      <c r="G1393" s="92" t="s">
        <v>29</v>
      </c>
      <c r="H1393" s="92" t="s">
        <v>467</v>
      </c>
      <c r="I1393" s="88">
        <v>0.64</v>
      </c>
      <c r="J1393" s="83" t="s">
        <v>521</v>
      </c>
      <c r="K1393" s="87" t="s">
        <v>518</v>
      </c>
      <c r="L1393" s="27" t="s">
        <v>522</v>
      </c>
    </row>
    <row r="1394" spans="1:12" ht="45">
      <c r="A1394" s="5">
        <v>1391</v>
      </c>
      <c r="B1394" s="83" t="s">
        <v>13</v>
      </c>
      <c r="C1394" s="83" t="s">
        <v>512</v>
      </c>
      <c r="D1394" s="83" t="s">
        <v>513</v>
      </c>
      <c r="E1394" s="83" t="s">
        <v>514</v>
      </c>
      <c r="F1394" s="84">
        <v>46024</v>
      </c>
      <c r="G1394" s="93" t="s">
        <v>29</v>
      </c>
      <c r="H1394" s="93" t="s">
        <v>467</v>
      </c>
      <c r="I1394" s="90">
        <v>0.64</v>
      </c>
      <c r="J1394" s="83" t="s">
        <v>521</v>
      </c>
      <c r="K1394" s="87" t="s">
        <v>518</v>
      </c>
      <c r="L1394" s="27" t="s">
        <v>523</v>
      </c>
    </row>
    <row r="1395" spans="1:12" ht="45">
      <c r="A1395" s="5">
        <v>1392</v>
      </c>
      <c r="B1395" s="83" t="s">
        <v>13</v>
      </c>
      <c r="C1395" s="83" t="s">
        <v>512</v>
      </c>
      <c r="D1395" s="83" t="s">
        <v>513</v>
      </c>
      <c r="E1395" s="83" t="s">
        <v>514</v>
      </c>
      <c r="F1395" s="84">
        <v>46027</v>
      </c>
      <c r="G1395" s="93" t="s">
        <v>29</v>
      </c>
      <c r="H1395" s="93" t="s">
        <v>467</v>
      </c>
      <c r="I1395" s="90">
        <v>0.64</v>
      </c>
      <c r="J1395" s="83" t="s">
        <v>521</v>
      </c>
      <c r="K1395" s="87" t="s">
        <v>518</v>
      </c>
      <c r="L1395" s="27" t="s">
        <v>523</v>
      </c>
    </row>
    <row r="1396" spans="1:12" ht="45">
      <c r="A1396" s="5">
        <v>1393</v>
      </c>
      <c r="B1396" s="83" t="s">
        <v>13</v>
      </c>
      <c r="C1396" s="83" t="s">
        <v>512</v>
      </c>
      <c r="D1396" s="83" t="s">
        <v>513</v>
      </c>
      <c r="E1396" s="83" t="s">
        <v>514</v>
      </c>
      <c r="F1396" s="84">
        <v>46029</v>
      </c>
      <c r="G1396" s="93" t="s">
        <v>29</v>
      </c>
      <c r="H1396" s="93" t="s">
        <v>467</v>
      </c>
      <c r="I1396" s="90">
        <v>0.64</v>
      </c>
      <c r="J1396" s="83" t="s">
        <v>521</v>
      </c>
      <c r="K1396" s="87" t="s">
        <v>518</v>
      </c>
      <c r="L1396" s="27" t="s">
        <v>523</v>
      </c>
    </row>
    <row r="1397" spans="1:12" ht="45">
      <c r="A1397" s="5">
        <v>1394</v>
      </c>
      <c r="B1397" s="83" t="s">
        <v>13</v>
      </c>
      <c r="C1397" s="83" t="s">
        <v>512</v>
      </c>
      <c r="D1397" s="83" t="s">
        <v>513</v>
      </c>
      <c r="E1397" s="83" t="s">
        <v>514</v>
      </c>
      <c r="F1397" s="84">
        <v>46031</v>
      </c>
      <c r="G1397" s="93" t="s">
        <v>29</v>
      </c>
      <c r="H1397" s="93" t="s">
        <v>467</v>
      </c>
      <c r="I1397" s="90">
        <v>0.64</v>
      </c>
      <c r="J1397" s="83" t="s">
        <v>521</v>
      </c>
      <c r="K1397" s="87" t="s">
        <v>518</v>
      </c>
      <c r="L1397" s="27" t="s">
        <v>523</v>
      </c>
    </row>
    <row r="1398" spans="1:12" ht="45">
      <c r="A1398" s="5">
        <v>1395</v>
      </c>
      <c r="B1398" s="83" t="s">
        <v>13</v>
      </c>
      <c r="C1398" s="83" t="s">
        <v>512</v>
      </c>
      <c r="D1398" s="83" t="s">
        <v>513</v>
      </c>
      <c r="E1398" s="83" t="s">
        <v>514</v>
      </c>
      <c r="F1398" s="84">
        <v>46034</v>
      </c>
      <c r="G1398" s="93" t="s">
        <v>29</v>
      </c>
      <c r="H1398" s="93" t="s">
        <v>467</v>
      </c>
      <c r="I1398" s="90">
        <v>0.64</v>
      </c>
      <c r="J1398" s="83" t="s">
        <v>521</v>
      </c>
      <c r="K1398" s="87" t="s">
        <v>518</v>
      </c>
      <c r="L1398" s="27" t="s">
        <v>523</v>
      </c>
    </row>
    <row r="1399" spans="1:12" ht="45">
      <c r="A1399" s="5">
        <v>1396</v>
      </c>
      <c r="B1399" s="83" t="s">
        <v>13</v>
      </c>
      <c r="C1399" s="83" t="s">
        <v>512</v>
      </c>
      <c r="D1399" s="83" t="s">
        <v>513</v>
      </c>
      <c r="E1399" s="83" t="s">
        <v>514</v>
      </c>
      <c r="F1399" s="84">
        <v>46036</v>
      </c>
      <c r="G1399" s="93" t="s">
        <v>29</v>
      </c>
      <c r="H1399" s="93" t="s">
        <v>467</v>
      </c>
      <c r="I1399" s="90">
        <v>0.64</v>
      </c>
      <c r="J1399" s="83" t="s">
        <v>521</v>
      </c>
      <c r="K1399" s="87" t="s">
        <v>518</v>
      </c>
      <c r="L1399" s="27" t="s">
        <v>523</v>
      </c>
    </row>
    <row r="1400" spans="1:12" ht="45">
      <c r="A1400" s="5">
        <v>1397</v>
      </c>
      <c r="B1400" s="83" t="s">
        <v>13</v>
      </c>
      <c r="C1400" s="83" t="s">
        <v>512</v>
      </c>
      <c r="D1400" s="83" t="s">
        <v>513</v>
      </c>
      <c r="E1400" s="83" t="s">
        <v>514</v>
      </c>
      <c r="F1400" s="84">
        <v>46038</v>
      </c>
      <c r="G1400" s="93" t="s">
        <v>29</v>
      </c>
      <c r="H1400" s="93" t="s">
        <v>467</v>
      </c>
      <c r="I1400" s="90">
        <v>0.64</v>
      </c>
      <c r="J1400" s="83" t="s">
        <v>521</v>
      </c>
      <c r="K1400" s="87" t="s">
        <v>518</v>
      </c>
      <c r="L1400" s="27" t="s">
        <v>523</v>
      </c>
    </row>
    <row r="1401" spans="1:12" ht="45">
      <c r="A1401" s="5">
        <v>1398</v>
      </c>
      <c r="B1401" s="83" t="s">
        <v>13</v>
      </c>
      <c r="C1401" s="83" t="s">
        <v>512</v>
      </c>
      <c r="D1401" s="83" t="s">
        <v>513</v>
      </c>
      <c r="E1401" s="83" t="s">
        <v>514</v>
      </c>
      <c r="F1401" s="84">
        <v>46041</v>
      </c>
      <c r="G1401" s="93" t="s">
        <v>29</v>
      </c>
      <c r="H1401" s="93" t="s">
        <v>467</v>
      </c>
      <c r="I1401" s="90">
        <v>0.64</v>
      </c>
      <c r="J1401" s="83" t="s">
        <v>521</v>
      </c>
      <c r="K1401" s="87" t="s">
        <v>518</v>
      </c>
      <c r="L1401" s="27" t="s">
        <v>523</v>
      </c>
    </row>
    <row r="1402" spans="1:12" ht="45">
      <c r="A1402" s="5">
        <v>1399</v>
      </c>
      <c r="B1402" s="83" t="s">
        <v>13</v>
      </c>
      <c r="C1402" s="83" t="s">
        <v>512</v>
      </c>
      <c r="D1402" s="83" t="s">
        <v>513</v>
      </c>
      <c r="E1402" s="83" t="s">
        <v>514</v>
      </c>
      <c r="F1402" s="84">
        <v>46043</v>
      </c>
      <c r="G1402" s="93" t="s">
        <v>29</v>
      </c>
      <c r="H1402" s="93" t="s">
        <v>467</v>
      </c>
      <c r="I1402" s="90">
        <v>0.64</v>
      </c>
      <c r="J1402" s="83" t="s">
        <v>521</v>
      </c>
      <c r="K1402" s="87" t="s">
        <v>518</v>
      </c>
      <c r="L1402" s="27" t="s">
        <v>523</v>
      </c>
    </row>
    <row r="1403" spans="1:12" ht="45">
      <c r="A1403" s="5">
        <v>1400</v>
      </c>
      <c r="B1403" s="83" t="s">
        <v>13</v>
      </c>
      <c r="C1403" s="83" t="s">
        <v>512</v>
      </c>
      <c r="D1403" s="83" t="s">
        <v>513</v>
      </c>
      <c r="E1403" s="83" t="s">
        <v>514</v>
      </c>
      <c r="F1403" s="84">
        <v>46045</v>
      </c>
      <c r="G1403" s="93" t="s">
        <v>29</v>
      </c>
      <c r="H1403" s="93" t="s">
        <v>467</v>
      </c>
      <c r="I1403" s="90">
        <v>0.64</v>
      </c>
      <c r="J1403" s="83" t="s">
        <v>521</v>
      </c>
      <c r="K1403" s="87" t="s">
        <v>518</v>
      </c>
      <c r="L1403" s="27" t="s">
        <v>523</v>
      </c>
    </row>
    <row r="1404" spans="1:12" ht="45">
      <c r="A1404" s="5">
        <v>1401</v>
      </c>
      <c r="B1404" s="83" t="s">
        <v>13</v>
      </c>
      <c r="C1404" s="83" t="s">
        <v>512</v>
      </c>
      <c r="D1404" s="83" t="s">
        <v>513</v>
      </c>
      <c r="E1404" s="83" t="s">
        <v>514</v>
      </c>
      <c r="F1404" s="84">
        <v>46048</v>
      </c>
      <c r="G1404" s="93" t="s">
        <v>29</v>
      </c>
      <c r="H1404" s="93" t="s">
        <v>467</v>
      </c>
      <c r="I1404" s="90">
        <v>0.64</v>
      </c>
      <c r="J1404" s="83" t="s">
        <v>521</v>
      </c>
      <c r="K1404" s="87" t="s">
        <v>518</v>
      </c>
      <c r="L1404" s="27" t="s">
        <v>523</v>
      </c>
    </row>
    <row r="1405" spans="1:12" ht="45">
      <c r="A1405" s="5">
        <v>1402</v>
      </c>
      <c r="B1405" s="83" t="s">
        <v>13</v>
      </c>
      <c r="C1405" s="83" t="s">
        <v>512</v>
      </c>
      <c r="D1405" s="83" t="s">
        <v>513</v>
      </c>
      <c r="E1405" s="83" t="s">
        <v>514</v>
      </c>
      <c r="F1405" s="84">
        <v>46050</v>
      </c>
      <c r="G1405" s="93" t="s">
        <v>29</v>
      </c>
      <c r="H1405" s="93" t="s">
        <v>467</v>
      </c>
      <c r="I1405" s="90">
        <v>0.64</v>
      </c>
      <c r="J1405" s="83" t="s">
        <v>521</v>
      </c>
      <c r="K1405" s="87" t="s">
        <v>518</v>
      </c>
      <c r="L1405" s="27" t="s">
        <v>523</v>
      </c>
    </row>
    <row r="1406" spans="1:12" ht="45">
      <c r="A1406" s="5">
        <v>1403</v>
      </c>
      <c r="B1406" s="83" t="s">
        <v>13</v>
      </c>
      <c r="C1406" s="83" t="s">
        <v>512</v>
      </c>
      <c r="D1406" s="83" t="s">
        <v>513</v>
      </c>
      <c r="E1406" s="83" t="s">
        <v>514</v>
      </c>
      <c r="F1406" s="84">
        <v>46029</v>
      </c>
      <c r="G1406" s="93" t="s">
        <v>29</v>
      </c>
      <c r="H1406" s="93" t="s">
        <v>467</v>
      </c>
      <c r="I1406" s="90">
        <v>0.64</v>
      </c>
      <c r="J1406" s="83" t="s">
        <v>521</v>
      </c>
      <c r="K1406" s="87" t="s">
        <v>518</v>
      </c>
      <c r="L1406" s="27" t="s">
        <v>524</v>
      </c>
    </row>
    <row r="1407" spans="1:12" ht="45">
      <c r="A1407" s="5">
        <v>1404</v>
      </c>
      <c r="B1407" s="83" t="s">
        <v>13</v>
      </c>
      <c r="C1407" s="83" t="s">
        <v>512</v>
      </c>
      <c r="D1407" s="83" t="s">
        <v>513</v>
      </c>
      <c r="E1407" s="83" t="s">
        <v>514</v>
      </c>
      <c r="F1407" s="84">
        <v>46036</v>
      </c>
      <c r="G1407" s="93" t="s">
        <v>29</v>
      </c>
      <c r="H1407" s="93" t="s">
        <v>467</v>
      </c>
      <c r="I1407" s="90">
        <v>0.64</v>
      </c>
      <c r="J1407" s="83" t="s">
        <v>521</v>
      </c>
      <c r="K1407" s="87" t="s">
        <v>518</v>
      </c>
      <c r="L1407" s="27" t="s">
        <v>524</v>
      </c>
    </row>
    <row r="1408" spans="1:12" ht="45">
      <c r="A1408" s="5">
        <v>1405</v>
      </c>
      <c r="B1408" s="83" t="s">
        <v>13</v>
      </c>
      <c r="C1408" s="83" t="s">
        <v>512</v>
      </c>
      <c r="D1408" s="83" t="s">
        <v>513</v>
      </c>
      <c r="E1408" s="83" t="s">
        <v>514</v>
      </c>
      <c r="F1408" s="84">
        <v>46043</v>
      </c>
      <c r="G1408" s="93" t="s">
        <v>29</v>
      </c>
      <c r="H1408" s="93" t="s">
        <v>467</v>
      </c>
      <c r="I1408" s="90">
        <v>0.64</v>
      </c>
      <c r="J1408" s="83" t="s">
        <v>521</v>
      </c>
      <c r="K1408" s="87" t="s">
        <v>518</v>
      </c>
      <c r="L1408" s="27" t="s">
        <v>524</v>
      </c>
    </row>
    <row r="1409" spans="1:12" ht="45">
      <c r="A1409" s="5">
        <v>1406</v>
      </c>
      <c r="B1409" s="83" t="s">
        <v>13</v>
      </c>
      <c r="C1409" s="83" t="s">
        <v>512</v>
      </c>
      <c r="D1409" s="83" t="s">
        <v>513</v>
      </c>
      <c r="E1409" s="83" t="s">
        <v>514</v>
      </c>
      <c r="F1409" s="84">
        <v>46050</v>
      </c>
      <c r="G1409" s="92" t="s">
        <v>29</v>
      </c>
      <c r="H1409" s="92" t="s">
        <v>467</v>
      </c>
      <c r="I1409" s="88">
        <v>0.64</v>
      </c>
      <c r="J1409" s="83" t="s">
        <v>521</v>
      </c>
      <c r="K1409" s="87" t="s">
        <v>518</v>
      </c>
      <c r="L1409" s="27" t="s">
        <v>524</v>
      </c>
    </row>
    <row r="1410" spans="1:12" ht="30">
      <c r="A1410" s="5">
        <v>1407</v>
      </c>
      <c r="B1410" s="83" t="s">
        <v>13</v>
      </c>
      <c r="C1410" s="83" t="s">
        <v>512</v>
      </c>
      <c r="D1410" s="83" t="s">
        <v>513</v>
      </c>
      <c r="E1410" s="83" t="s">
        <v>514</v>
      </c>
      <c r="F1410" s="84">
        <v>46049</v>
      </c>
      <c r="G1410" s="92" t="s">
        <v>29</v>
      </c>
      <c r="H1410" s="92" t="s">
        <v>467</v>
      </c>
      <c r="I1410" s="88">
        <v>0.02</v>
      </c>
      <c r="J1410" s="83" t="s">
        <v>525</v>
      </c>
      <c r="K1410" s="87" t="s">
        <v>526</v>
      </c>
      <c r="L1410" s="27" t="s">
        <v>527</v>
      </c>
    </row>
    <row r="1411" spans="1:12" ht="30">
      <c r="A1411" s="5">
        <v>1408</v>
      </c>
      <c r="B1411" s="83" t="s">
        <v>13</v>
      </c>
      <c r="C1411" s="83" t="s">
        <v>512</v>
      </c>
      <c r="D1411" s="83" t="s">
        <v>513</v>
      </c>
      <c r="E1411" s="83" t="s">
        <v>514</v>
      </c>
      <c r="F1411" s="84">
        <v>46049</v>
      </c>
      <c r="G1411" s="92" t="s">
        <v>29</v>
      </c>
      <c r="H1411" s="92" t="s">
        <v>467</v>
      </c>
      <c r="I1411" s="88">
        <v>0.04</v>
      </c>
      <c r="J1411" s="83" t="s">
        <v>525</v>
      </c>
      <c r="K1411" s="87" t="s">
        <v>526</v>
      </c>
      <c r="L1411" s="27" t="s">
        <v>527</v>
      </c>
    </row>
    <row r="1412" spans="1:12" ht="30">
      <c r="A1412" s="5">
        <v>1409</v>
      </c>
      <c r="B1412" s="93" t="s">
        <v>13</v>
      </c>
      <c r="C1412" s="83" t="s">
        <v>512</v>
      </c>
      <c r="D1412" s="83" t="s">
        <v>513</v>
      </c>
      <c r="E1412" s="93" t="s">
        <v>514</v>
      </c>
      <c r="F1412" s="84">
        <v>46055</v>
      </c>
      <c r="G1412" s="93" t="s">
        <v>29</v>
      </c>
      <c r="H1412" s="93" t="s">
        <v>467</v>
      </c>
      <c r="I1412" s="88">
        <v>0.93</v>
      </c>
      <c r="J1412" s="83" t="s">
        <v>521</v>
      </c>
      <c r="K1412" s="87" t="s">
        <v>528</v>
      </c>
      <c r="L1412" s="27" t="s">
        <v>529</v>
      </c>
    </row>
    <row r="1413" spans="1:12" ht="45">
      <c r="A1413" s="5">
        <v>1410</v>
      </c>
      <c r="B1413" s="93" t="s">
        <v>13</v>
      </c>
      <c r="C1413" s="83" t="s">
        <v>512</v>
      </c>
      <c r="D1413" s="83" t="s">
        <v>513</v>
      </c>
      <c r="E1413" s="93" t="s">
        <v>514</v>
      </c>
      <c r="F1413" s="84">
        <v>46058</v>
      </c>
      <c r="G1413" s="93" t="s">
        <v>29</v>
      </c>
      <c r="H1413" s="93" t="s">
        <v>467</v>
      </c>
      <c r="I1413" s="88">
        <v>1.33</v>
      </c>
      <c r="J1413" s="83" t="s">
        <v>521</v>
      </c>
      <c r="K1413" s="87" t="s">
        <v>516</v>
      </c>
      <c r="L1413" s="27" t="s">
        <v>529</v>
      </c>
    </row>
    <row r="1414" spans="1:12" ht="45">
      <c r="A1414" s="5">
        <v>1411</v>
      </c>
      <c r="B1414" s="93" t="s">
        <v>13</v>
      </c>
      <c r="C1414" s="83" t="s">
        <v>512</v>
      </c>
      <c r="D1414" s="83" t="s">
        <v>513</v>
      </c>
      <c r="E1414" s="93" t="s">
        <v>514</v>
      </c>
      <c r="F1414" s="84">
        <v>46059</v>
      </c>
      <c r="G1414" s="92" t="s">
        <v>29</v>
      </c>
      <c r="H1414" s="92" t="s">
        <v>467</v>
      </c>
      <c r="I1414" s="88">
        <v>1.3</v>
      </c>
      <c r="J1414" s="83" t="s">
        <v>521</v>
      </c>
      <c r="K1414" s="87" t="s">
        <v>518</v>
      </c>
      <c r="L1414" s="27" t="s">
        <v>529</v>
      </c>
    </row>
    <row r="1415" spans="1:12" ht="30">
      <c r="A1415" s="5">
        <v>1412</v>
      </c>
      <c r="B1415" s="93" t="s">
        <v>13</v>
      </c>
      <c r="C1415" s="83" t="s">
        <v>512</v>
      </c>
      <c r="D1415" s="83" t="s">
        <v>513</v>
      </c>
      <c r="E1415" s="93" t="s">
        <v>514</v>
      </c>
      <c r="F1415" s="84">
        <v>46069</v>
      </c>
      <c r="G1415" s="92" t="s">
        <v>29</v>
      </c>
      <c r="H1415" s="92" t="s">
        <v>467</v>
      </c>
      <c r="I1415" s="88">
        <v>1.49</v>
      </c>
      <c r="J1415" s="83" t="s">
        <v>521</v>
      </c>
      <c r="K1415" s="87" t="s">
        <v>528</v>
      </c>
      <c r="L1415" s="27" t="s">
        <v>529</v>
      </c>
    </row>
    <row r="1416" spans="1:12" ht="45">
      <c r="A1416" s="5">
        <v>1413</v>
      </c>
      <c r="B1416" s="93" t="s">
        <v>13</v>
      </c>
      <c r="C1416" s="83" t="s">
        <v>512</v>
      </c>
      <c r="D1416" s="83" t="s">
        <v>513</v>
      </c>
      <c r="E1416" s="93" t="s">
        <v>514</v>
      </c>
      <c r="F1416" s="84">
        <v>46076</v>
      </c>
      <c r="G1416" s="92" t="s">
        <v>29</v>
      </c>
      <c r="H1416" s="92" t="s">
        <v>467</v>
      </c>
      <c r="I1416" s="88">
        <v>0.51</v>
      </c>
      <c r="J1416" s="83" t="s">
        <v>521</v>
      </c>
      <c r="K1416" s="87" t="s">
        <v>518</v>
      </c>
      <c r="L1416" s="27" t="s">
        <v>529</v>
      </c>
    </row>
    <row r="1417" spans="1:12" ht="45">
      <c r="A1417" s="5">
        <v>1414</v>
      </c>
      <c r="B1417" s="93" t="s">
        <v>13</v>
      </c>
      <c r="C1417" s="83" t="s">
        <v>512</v>
      </c>
      <c r="D1417" s="83" t="s">
        <v>513</v>
      </c>
      <c r="E1417" s="93" t="s">
        <v>514</v>
      </c>
      <c r="F1417" s="84">
        <v>46063</v>
      </c>
      <c r="G1417" s="92" t="s">
        <v>29</v>
      </c>
      <c r="H1417" s="92" t="s">
        <v>467</v>
      </c>
      <c r="I1417" s="88">
        <v>1.25</v>
      </c>
      <c r="J1417" s="83" t="s">
        <v>521</v>
      </c>
      <c r="K1417" s="87" t="s">
        <v>518</v>
      </c>
      <c r="L1417" s="27" t="s">
        <v>530</v>
      </c>
    </row>
    <row r="1418" spans="1:12" ht="45">
      <c r="A1418" s="5">
        <v>1415</v>
      </c>
      <c r="B1418" s="93" t="s">
        <v>13</v>
      </c>
      <c r="C1418" s="83" t="s">
        <v>512</v>
      </c>
      <c r="D1418" s="83" t="s">
        <v>513</v>
      </c>
      <c r="E1418" s="93" t="s">
        <v>514</v>
      </c>
      <c r="F1418" s="84">
        <v>46070</v>
      </c>
      <c r="G1418" s="92" t="s">
        <v>29</v>
      </c>
      <c r="H1418" s="92" t="s">
        <v>467</v>
      </c>
      <c r="I1418" s="88">
        <v>0.56000000000000005</v>
      </c>
      <c r="J1418" s="83" t="s">
        <v>521</v>
      </c>
      <c r="K1418" s="87" t="s">
        <v>518</v>
      </c>
      <c r="L1418" s="27" t="s">
        <v>530</v>
      </c>
    </row>
    <row r="1419" spans="1:12" ht="45">
      <c r="A1419" s="5">
        <v>1416</v>
      </c>
      <c r="B1419" s="93" t="s">
        <v>13</v>
      </c>
      <c r="C1419" s="83" t="s">
        <v>512</v>
      </c>
      <c r="D1419" s="83" t="s">
        <v>513</v>
      </c>
      <c r="E1419" s="93" t="s">
        <v>514</v>
      </c>
      <c r="F1419" s="84">
        <v>46077</v>
      </c>
      <c r="G1419" s="92" t="s">
        <v>29</v>
      </c>
      <c r="H1419" s="92" t="s">
        <v>467</v>
      </c>
      <c r="I1419" s="88">
        <v>1.19</v>
      </c>
      <c r="J1419" s="83" t="s">
        <v>521</v>
      </c>
      <c r="K1419" s="87" t="s">
        <v>518</v>
      </c>
      <c r="L1419" s="27" t="s">
        <v>530</v>
      </c>
    </row>
    <row r="1420" spans="1:12" ht="45">
      <c r="A1420" s="5">
        <v>1417</v>
      </c>
      <c r="B1420" s="93" t="s">
        <v>13</v>
      </c>
      <c r="C1420" s="83" t="s">
        <v>512</v>
      </c>
      <c r="D1420" s="83" t="s">
        <v>513</v>
      </c>
      <c r="E1420" s="93" t="s">
        <v>514</v>
      </c>
      <c r="F1420" s="84">
        <v>46065</v>
      </c>
      <c r="G1420" s="92" t="s">
        <v>29</v>
      </c>
      <c r="H1420" s="92" t="s">
        <v>467</v>
      </c>
      <c r="I1420" s="88">
        <v>2.31</v>
      </c>
      <c r="J1420" s="83" t="s">
        <v>521</v>
      </c>
      <c r="K1420" s="87" t="s">
        <v>516</v>
      </c>
      <c r="L1420" s="94" t="s">
        <v>531</v>
      </c>
    </row>
    <row r="1421" spans="1:12" ht="45">
      <c r="A1421" s="5">
        <v>1418</v>
      </c>
      <c r="B1421" s="93" t="s">
        <v>13</v>
      </c>
      <c r="C1421" s="83" t="s">
        <v>512</v>
      </c>
      <c r="D1421" s="83" t="s">
        <v>513</v>
      </c>
      <c r="E1421" s="93" t="s">
        <v>514</v>
      </c>
      <c r="F1421" s="84">
        <v>46055</v>
      </c>
      <c r="G1421" s="92" t="s">
        <v>29</v>
      </c>
      <c r="H1421" s="92" t="s">
        <v>467</v>
      </c>
      <c r="I1421" s="88">
        <v>0.3</v>
      </c>
      <c r="J1421" s="83" t="s">
        <v>521</v>
      </c>
      <c r="K1421" s="87" t="s">
        <v>518</v>
      </c>
      <c r="L1421" s="95" t="s">
        <v>532</v>
      </c>
    </row>
    <row r="1422" spans="1:12" ht="45">
      <c r="A1422" s="5">
        <v>1419</v>
      </c>
      <c r="B1422" s="93" t="s">
        <v>13</v>
      </c>
      <c r="C1422" s="83" t="s">
        <v>512</v>
      </c>
      <c r="D1422" s="83" t="s">
        <v>513</v>
      </c>
      <c r="E1422" s="93" t="s">
        <v>514</v>
      </c>
      <c r="F1422" s="84">
        <v>46057</v>
      </c>
      <c r="G1422" s="92" t="s">
        <v>29</v>
      </c>
      <c r="H1422" s="92" t="s">
        <v>467</v>
      </c>
      <c r="I1422" s="88">
        <v>0.3</v>
      </c>
      <c r="J1422" s="83" t="s">
        <v>521</v>
      </c>
      <c r="K1422" s="87" t="s">
        <v>518</v>
      </c>
      <c r="L1422" s="95" t="s">
        <v>532</v>
      </c>
    </row>
    <row r="1423" spans="1:12" ht="45">
      <c r="A1423" s="5">
        <v>1420</v>
      </c>
      <c r="B1423" s="93" t="s">
        <v>13</v>
      </c>
      <c r="C1423" s="83" t="s">
        <v>512</v>
      </c>
      <c r="D1423" s="83" t="s">
        <v>513</v>
      </c>
      <c r="E1423" s="93" t="s">
        <v>514</v>
      </c>
      <c r="F1423" s="84">
        <v>46059</v>
      </c>
      <c r="G1423" s="92" t="s">
        <v>29</v>
      </c>
      <c r="H1423" s="92" t="s">
        <v>467</v>
      </c>
      <c r="I1423" s="88">
        <v>0.3</v>
      </c>
      <c r="J1423" s="83" t="s">
        <v>521</v>
      </c>
      <c r="K1423" s="87" t="s">
        <v>518</v>
      </c>
      <c r="L1423" s="95" t="s">
        <v>532</v>
      </c>
    </row>
    <row r="1424" spans="1:12" ht="45">
      <c r="A1424" s="5">
        <v>1421</v>
      </c>
      <c r="B1424" s="93" t="s">
        <v>13</v>
      </c>
      <c r="C1424" s="83" t="s">
        <v>512</v>
      </c>
      <c r="D1424" s="83" t="s">
        <v>513</v>
      </c>
      <c r="E1424" s="93" t="s">
        <v>514</v>
      </c>
      <c r="F1424" s="84">
        <v>46062</v>
      </c>
      <c r="G1424" s="92" t="s">
        <v>29</v>
      </c>
      <c r="H1424" s="92" t="s">
        <v>467</v>
      </c>
      <c r="I1424" s="88">
        <v>0.3</v>
      </c>
      <c r="J1424" s="83" t="s">
        <v>521</v>
      </c>
      <c r="K1424" s="87" t="s">
        <v>518</v>
      </c>
      <c r="L1424" s="95" t="s">
        <v>532</v>
      </c>
    </row>
    <row r="1425" spans="1:12" ht="45">
      <c r="A1425" s="5">
        <v>1422</v>
      </c>
      <c r="B1425" s="93" t="s">
        <v>13</v>
      </c>
      <c r="C1425" s="83" t="s">
        <v>512</v>
      </c>
      <c r="D1425" s="83" t="s">
        <v>513</v>
      </c>
      <c r="E1425" s="93" t="s">
        <v>514</v>
      </c>
      <c r="F1425" s="84">
        <v>46064</v>
      </c>
      <c r="G1425" s="92" t="s">
        <v>29</v>
      </c>
      <c r="H1425" s="92" t="s">
        <v>467</v>
      </c>
      <c r="I1425" s="88">
        <v>0.3</v>
      </c>
      <c r="J1425" s="83" t="s">
        <v>521</v>
      </c>
      <c r="K1425" s="87" t="s">
        <v>518</v>
      </c>
      <c r="L1425" s="95" t="s">
        <v>532</v>
      </c>
    </row>
    <row r="1426" spans="1:12" ht="45">
      <c r="A1426" s="5">
        <v>1423</v>
      </c>
      <c r="B1426" s="93" t="s">
        <v>13</v>
      </c>
      <c r="C1426" s="83" t="s">
        <v>512</v>
      </c>
      <c r="D1426" s="83" t="s">
        <v>513</v>
      </c>
      <c r="E1426" s="93" t="s">
        <v>514</v>
      </c>
      <c r="F1426" s="84">
        <v>46066</v>
      </c>
      <c r="G1426" s="92" t="s">
        <v>29</v>
      </c>
      <c r="H1426" s="92" t="s">
        <v>467</v>
      </c>
      <c r="I1426" s="88">
        <v>0.3</v>
      </c>
      <c r="J1426" s="83" t="s">
        <v>521</v>
      </c>
      <c r="K1426" s="87" t="s">
        <v>518</v>
      </c>
      <c r="L1426" s="95" t="s">
        <v>532</v>
      </c>
    </row>
    <row r="1427" spans="1:12" ht="45">
      <c r="A1427" s="5">
        <v>1424</v>
      </c>
      <c r="B1427" s="93" t="s">
        <v>13</v>
      </c>
      <c r="C1427" s="83" t="s">
        <v>512</v>
      </c>
      <c r="D1427" s="83" t="s">
        <v>513</v>
      </c>
      <c r="E1427" s="93" t="s">
        <v>514</v>
      </c>
      <c r="F1427" s="84">
        <v>46069</v>
      </c>
      <c r="G1427" s="92" t="s">
        <v>29</v>
      </c>
      <c r="H1427" s="92" t="s">
        <v>467</v>
      </c>
      <c r="I1427" s="88">
        <v>0.3</v>
      </c>
      <c r="J1427" s="83" t="s">
        <v>521</v>
      </c>
      <c r="K1427" s="87" t="s">
        <v>518</v>
      </c>
      <c r="L1427" s="95" t="s">
        <v>532</v>
      </c>
    </row>
    <row r="1428" spans="1:12" ht="45">
      <c r="A1428" s="5">
        <v>1425</v>
      </c>
      <c r="B1428" s="93" t="s">
        <v>13</v>
      </c>
      <c r="C1428" s="83" t="s">
        <v>512</v>
      </c>
      <c r="D1428" s="83" t="s">
        <v>513</v>
      </c>
      <c r="E1428" s="93" t="s">
        <v>514</v>
      </c>
      <c r="F1428" s="84">
        <v>46071</v>
      </c>
      <c r="G1428" s="92" t="s">
        <v>29</v>
      </c>
      <c r="H1428" s="92" t="s">
        <v>467</v>
      </c>
      <c r="I1428" s="88">
        <v>0.3</v>
      </c>
      <c r="J1428" s="83" t="s">
        <v>521</v>
      </c>
      <c r="K1428" s="87" t="s">
        <v>518</v>
      </c>
      <c r="L1428" s="95" t="s">
        <v>532</v>
      </c>
    </row>
    <row r="1429" spans="1:12" ht="45">
      <c r="A1429" s="5">
        <v>1426</v>
      </c>
      <c r="B1429" s="93" t="s">
        <v>13</v>
      </c>
      <c r="C1429" s="83" t="s">
        <v>512</v>
      </c>
      <c r="D1429" s="83" t="s">
        <v>513</v>
      </c>
      <c r="E1429" s="93" t="s">
        <v>514</v>
      </c>
      <c r="F1429" s="84">
        <v>46073</v>
      </c>
      <c r="G1429" s="92" t="s">
        <v>29</v>
      </c>
      <c r="H1429" s="92" t="s">
        <v>467</v>
      </c>
      <c r="I1429" s="88">
        <v>0.3</v>
      </c>
      <c r="J1429" s="83" t="s">
        <v>521</v>
      </c>
      <c r="K1429" s="87" t="s">
        <v>518</v>
      </c>
      <c r="L1429" s="95" t="s">
        <v>532</v>
      </c>
    </row>
    <row r="1430" spans="1:12" ht="45">
      <c r="A1430" s="5">
        <v>1427</v>
      </c>
      <c r="B1430" s="93" t="s">
        <v>13</v>
      </c>
      <c r="C1430" s="83" t="s">
        <v>512</v>
      </c>
      <c r="D1430" s="83" t="s">
        <v>513</v>
      </c>
      <c r="E1430" s="93" t="s">
        <v>514</v>
      </c>
      <c r="F1430" s="84">
        <v>46076</v>
      </c>
      <c r="G1430" s="92" t="s">
        <v>29</v>
      </c>
      <c r="H1430" s="92" t="s">
        <v>467</v>
      </c>
      <c r="I1430" s="88">
        <v>0.3</v>
      </c>
      <c r="J1430" s="83" t="s">
        <v>521</v>
      </c>
      <c r="K1430" s="87" t="s">
        <v>518</v>
      </c>
      <c r="L1430" s="95" t="s">
        <v>532</v>
      </c>
    </row>
    <row r="1431" spans="1:12" ht="45">
      <c r="A1431" s="5">
        <v>1428</v>
      </c>
      <c r="B1431" s="93" t="s">
        <v>13</v>
      </c>
      <c r="C1431" s="83" t="s">
        <v>512</v>
      </c>
      <c r="D1431" s="83" t="s">
        <v>513</v>
      </c>
      <c r="E1431" s="93" t="s">
        <v>514</v>
      </c>
      <c r="F1431" s="84">
        <v>46078</v>
      </c>
      <c r="G1431" s="92" t="s">
        <v>29</v>
      </c>
      <c r="H1431" s="92" t="s">
        <v>467</v>
      </c>
      <c r="I1431" s="88">
        <v>0.3</v>
      </c>
      <c r="J1431" s="83" t="s">
        <v>521</v>
      </c>
      <c r="K1431" s="87" t="s">
        <v>518</v>
      </c>
      <c r="L1431" s="95" t="s">
        <v>532</v>
      </c>
    </row>
    <row r="1432" spans="1:12" ht="45">
      <c r="A1432" s="5">
        <v>1429</v>
      </c>
      <c r="B1432" s="93" t="s">
        <v>13</v>
      </c>
      <c r="C1432" s="83" t="s">
        <v>512</v>
      </c>
      <c r="D1432" s="83" t="s">
        <v>513</v>
      </c>
      <c r="E1432" s="93" t="s">
        <v>514</v>
      </c>
      <c r="F1432" s="84">
        <v>46080</v>
      </c>
      <c r="G1432" s="92" t="s">
        <v>29</v>
      </c>
      <c r="H1432" s="92" t="s">
        <v>467</v>
      </c>
      <c r="I1432" s="88">
        <v>0.3</v>
      </c>
      <c r="J1432" s="83" t="s">
        <v>521</v>
      </c>
      <c r="K1432" s="87" t="s">
        <v>518</v>
      </c>
      <c r="L1432" s="95" t="s">
        <v>532</v>
      </c>
    </row>
    <row r="1433" spans="1:12" ht="45">
      <c r="A1433" s="5">
        <v>1430</v>
      </c>
      <c r="B1433" s="93" t="s">
        <v>13</v>
      </c>
      <c r="C1433" s="83" t="s">
        <v>512</v>
      </c>
      <c r="D1433" s="83" t="s">
        <v>513</v>
      </c>
      <c r="E1433" s="93" t="s">
        <v>514</v>
      </c>
      <c r="F1433" s="84">
        <v>46055</v>
      </c>
      <c r="G1433" s="93" t="s">
        <v>29</v>
      </c>
      <c r="H1433" s="93" t="s">
        <v>467</v>
      </c>
      <c r="I1433" s="90">
        <v>0.3</v>
      </c>
      <c r="J1433" s="83" t="s">
        <v>521</v>
      </c>
      <c r="K1433" s="87" t="s">
        <v>518</v>
      </c>
      <c r="L1433" s="95" t="s">
        <v>533</v>
      </c>
    </row>
    <row r="1434" spans="1:12" ht="45">
      <c r="A1434" s="5">
        <v>1431</v>
      </c>
      <c r="B1434" s="93" t="s">
        <v>13</v>
      </c>
      <c r="C1434" s="83" t="s">
        <v>512</v>
      </c>
      <c r="D1434" s="83" t="s">
        <v>513</v>
      </c>
      <c r="E1434" s="93" t="s">
        <v>514</v>
      </c>
      <c r="F1434" s="84">
        <v>46057</v>
      </c>
      <c r="G1434" s="93" t="s">
        <v>29</v>
      </c>
      <c r="H1434" s="93" t="s">
        <v>467</v>
      </c>
      <c r="I1434" s="90">
        <v>0.3</v>
      </c>
      <c r="J1434" s="83" t="s">
        <v>521</v>
      </c>
      <c r="K1434" s="87" t="s">
        <v>518</v>
      </c>
      <c r="L1434" s="95" t="s">
        <v>533</v>
      </c>
    </row>
    <row r="1435" spans="1:12" ht="45">
      <c r="A1435" s="5">
        <v>1432</v>
      </c>
      <c r="B1435" s="93" t="s">
        <v>13</v>
      </c>
      <c r="C1435" s="83" t="s">
        <v>512</v>
      </c>
      <c r="D1435" s="83" t="s">
        <v>513</v>
      </c>
      <c r="E1435" s="93" t="s">
        <v>514</v>
      </c>
      <c r="F1435" s="84">
        <v>46062</v>
      </c>
      <c r="G1435" s="93" t="s">
        <v>29</v>
      </c>
      <c r="H1435" s="93" t="s">
        <v>467</v>
      </c>
      <c r="I1435" s="90">
        <v>0.3</v>
      </c>
      <c r="J1435" s="83" t="s">
        <v>521</v>
      </c>
      <c r="K1435" s="87" t="s">
        <v>518</v>
      </c>
      <c r="L1435" s="95" t="s">
        <v>533</v>
      </c>
    </row>
    <row r="1436" spans="1:12" ht="45">
      <c r="A1436" s="5">
        <v>1433</v>
      </c>
      <c r="B1436" s="93" t="s">
        <v>13</v>
      </c>
      <c r="C1436" s="83" t="s">
        <v>512</v>
      </c>
      <c r="D1436" s="83" t="s">
        <v>513</v>
      </c>
      <c r="E1436" s="93" t="s">
        <v>514</v>
      </c>
      <c r="F1436" s="84">
        <v>46064</v>
      </c>
      <c r="G1436" s="93" t="s">
        <v>29</v>
      </c>
      <c r="H1436" s="93" t="s">
        <v>467</v>
      </c>
      <c r="I1436" s="90">
        <v>0.3</v>
      </c>
      <c r="J1436" s="83" t="s">
        <v>521</v>
      </c>
      <c r="K1436" s="87" t="s">
        <v>518</v>
      </c>
      <c r="L1436" s="95" t="s">
        <v>533</v>
      </c>
    </row>
    <row r="1437" spans="1:12" ht="45">
      <c r="A1437" s="5">
        <v>1434</v>
      </c>
      <c r="B1437" s="93" t="s">
        <v>13</v>
      </c>
      <c r="C1437" s="83" t="s">
        <v>512</v>
      </c>
      <c r="D1437" s="83" t="s">
        <v>513</v>
      </c>
      <c r="E1437" s="93" t="s">
        <v>514</v>
      </c>
      <c r="F1437" s="84">
        <v>46069</v>
      </c>
      <c r="G1437" s="93" t="s">
        <v>29</v>
      </c>
      <c r="H1437" s="93" t="s">
        <v>467</v>
      </c>
      <c r="I1437" s="90">
        <v>0.3</v>
      </c>
      <c r="J1437" s="83" t="s">
        <v>521</v>
      </c>
      <c r="K1437" s="87" t="s">
        <v>518</v>
      </c>
      <c r="L1437" s="95" t="s">
        <v>533</v>
      </c>
    </row>
    <row r="1438" spans="1:12" ht="45">
      <c r="A1438" s="5">
        <v>1435</v>
      </c>
      <c r="B1438" s="93" t="s">
        <v>13</v>
      </c>
      <c r="C1438" s="83" t="s">
        <v>512</v>
      </c>
      <c r="D1438" s="83" t="s">
        <v>513</v>
      </c>
      <c r="E1438" s="93" t="s">
        <v>514</v>
      </c>
      <c r="F1438" s="84">
        <v>46071</v>
      </c>
      <c r="G1438" s="93" t="s">
        <v>29</v>
      </c>
      <c r="H1438" s="93" t="s">
        <v>467</v>
      </c>
      <c r="I1438" s="90">
        <v>0.3</v>
      </c>
      <c r="J1438" s="83" t="s">
        <v>521</v>
      </c>
      <c r="K1438" s="87" t="s">
        <v>518</v>
      </c>
      <c r="L1438" s="95" t="s">
        <v>533</v>
      </c>
    </row>
    <row r="1439" spans="1:12" ht="45">
      <c r="A1439" s="5">
        <v>1436</v>
      </c>
      <c r="B1439" s="93" t="s">
        <v>13</v>
      </c>
      <c r="C1439" s="83" t="s">
        <v>512</v>
      </c>
      <c r="D1439" s="83" t="s">
        <v>513</v>
      </c>
      <c r="E1439" s="93" t="s">
        <v>514</v>
      </c>
      <c r="F1439" s="84">
        <v>46076</v>
      </c>
      <c r="G1439" s="93" t="s">
        <v>29</v>
      </c>
      <c r="H1439" s="93" t="s">
        <v>467</v>
      </c>
      <c r="I1439" s="90">
        <v>0.3</v>
      </c>
      <c r="J1439" s="83" t="s">
        <v>521</v>
      </c>
      <c r="K1439" s="87" t="s">
        <v>518</v>
      </c>
      <c r="L1439" s="95" t="s">
        <v>533</v>
      </c>
    </row>
    <row r="1440" spans="1:12" ht="45">
      <c r="A1440" s="5">
        <v>1437</v>
      </c>
      <c r="B1440" s="93" t="s">
        <v>13</v>
      </c>
      <c r="C1440" s="83" t="s">
        <v>512</v>
      </c>
      <c r="D1440" s="83" t="s">
        <v>513</v>
      </c>
      <c r="E1440" s="93" t="s">
        <v>514</v>
      </c>
      <c r="F1440" s="84">
        <v>46078</v>
      </c>
      <c r="G1440" s="93" t="s">
        <v>29</v>
      </c>
      <c r="H1440" s="93" t="s">
        <v>467</v>
      </c>
      <c r="I1440" s="90">
        <v>0.3</v>
      </c>
      <c r="J1440" s="83" t="s">
        <v>521</v>
      </c>
      <c r="K1440" s="87" t="s">
        <v>518</v>
      </c>
      <c r="L1440" s="95" t="s">
        <v>533</v>
      </c>
    </row>
    <row r="1441" spans="1:12" ht="45">
      <c r="A1441" s="5">
        <v>1438</v>
      </c>
      <c r="B1441" s="93" t="s">
        <v>13</v>
      </c>
      <c r="C1441" s="83" t="s">
        <v>512</v>
      </c>
      <c r="D1441" s="83" t="s">
        <v>513</v>
      </c>
      <c r="E1441" s="93" t="s">
        <v>514</v>
      </c>
      <c r="F1441" s="84">
        <v>46057</v>
      </c>
      <c r="G1441" s="92" t="s">
        <v>29</v>
      </c>
      <c r="H1441" s="92" t="s">
        <v>467</v>
      </c>
      <c r="I1441" s="88">
        <v>0.15</v>
      </c>
      <c r="J1441" s="83" t="s">
        <v>521</v>
      </c>
      <c r="K1441" s="87" t="s">
        <v>518</v>
      </c>
      <c r="L1441" s="95" t="s">
        <v>534</v>
      </c>
    </row>
    <row r="1442" spans="1:12" ht="45">
      <c r="A1442" s="5">
        <v>1439</v>
      </c>
      <c r="B1442" s="93" t="s">
        <v>13</v>
      </c>
      <c r="C1442" s="83" t="s">
        <v>512</v>
      </c>
      <c r="D1442" s="83" t="s">
        <v>513</v>
      </c>
      <c r="E1442" s="93" t="s">
        <v>514</v>
      </c>
      <c r="F1442" s="84">
        <v>46059</v>
      </c>
      <c r="G1442" s="93" t="s">
        <v>29</v>
      </c>
      <c r="H1442" s="93" t="s">
        <v>467</v>
      </c>
      <c r="I1442" s="90">
        <v>0.15</v>
      </c>
      <c r="J1442" s="83" t="s">
        <v>521</v>
      </c>
      <c r="K1442" s="87" t="s">
        <v>518</v>
      </c>
      <c r="L1442" s="95" t="s">
        <v>534</v>
      </c>
    </row>
    <row r="1443" spans="1:12" ht="45">
      <c r="A1443" s="5">
        <v>1440</v>
      </c>
      <c r="B1443" s="93" t="s">
        <v>13</v>
      </c>
      <c r="C1443" s="83" t="s">
        <v>512</v>
      </c>
      <c r="D1443" s="83" t="s">
        <v>513</v>
      </c>
      <c r="E1443" s="93" t="s">
        <v>514</v>
      </c>
      <c r="F1443" s="84">
        <v>46062</v>
      </c>
      <c r="G1443" s="93" t="s">
        <v>29</v>
      </c>
      <c r="H1443" s="93" t="s">
        <v>467</v>
      </c>
      <c r="I1443" s="90">
        <v>0.15</v>
      </c>
      <c r="J1443" s="83" t="s">
        <v>521</v>
      </c>
      <c r="K1443" s="87" t="s">
        <v>518</v>
      </c>
      <c r="L1443" s="95" t="s">
        <v>534</v>
      </c>
    </row>
    <row r="1444" spans="1:12" ht="45">
      <c r="A1444" s="5">
        <v>1441</v>
      </c>
      <c r="B1444" s="93" t="s">
        <v>13</v>
      </c>
      <c r="C1444" s="83" t="s">
        <v>512</v>
      </c>
      <c r="D1444" s="83" t="s">
        <v>513</v>
      </c>
      <c r="E1444" s="93" t="s">
        <v>514</v>
      </c>
      <c r="F1444" s="84">
        <v>46066</v>
      </c>
      <c r="G1444" s="93" t="s">
        <v>29</v>
      </c>
      <c r="H1444" s="93" t="s">
        <v>467</v>
      </c>
      <c r="I1444" s="90">
        <v>0.15</v>
      </c>
      <c r="J1444" s="83" t="s">
        <v>521</v>
      </c>
      <c r="K1444" s="87" t="s">
        <v>518</v>
      </c>
      <c r="L1444" s="95" t="s">
        <v>534</v>
      </c>
    </row>
    <row r="1445" spans="1:12" ht="45">
      <c r="A1445" s="5">
        <v>1442</v>
      </c>
      <c r="B1445" s="93" t="s">
        <v>13</v>
      </c>
      <c r="C1445" s="83" t="s">
        <v>512</v>
      </c>
      <c r="D1445" s="83" t="s">
        <v>513</v>
      </c>
      <c r="E1445" s="93" t="s">
        <v>514</v>
      </c>
      <c r="F1445" s="84">
        <v>46069</v>
      </c>
      <c r="G1445" s="93" t="s">
        <v>29</v>
      </c>
      <c r="H1445" s="93" t="s">
        <v>467</v>
      </c>
      <c r="I1445" s="90">
        <v>0.15</v>
      </c>
      <c r="J1445" s="83" t="s">
        <v>521</v>
      </c>
      <c r="K1445" s="87" t="s">
        <v>518</v>
      </c>
      <c r="L1445" s="95" t="s">
        <v>534</v>
      </c>
    </row>
    <row r="1446" spans="1:12" ht="45">
      <c r="A1446" s="5">
        <v>1443</v>
      </c>
      <c r="B1446" s="93" t="s">
        <v>13</v>
      </c>
      <c r="C1446" s="83" t="s">
        <v>512</v>
      </c>
      <c r="D1446" s="83" t="s">
        <v>513</v>
      </c>
      <c r="E1446" s="93" t="s">
        <v>514</v>
      </c>
      <c r="F1446" s="84">
        <v>46071</v>
      </c>
      <c r="G1446" s="93" t="s">
        <v>29</v>
      </c>
      <c r="H1446" s="93" t="s">
        <v>467</v>
      </c>
      <c r="I1446" s="90">
        <v>0.15</v>
      </c>
      <c r="J1446" s="83" t="s">
        <v>521</v>
      </c>
      <c r="K1446" s="87" t="s">
        <v>518</v>
      </c>
      <c r="L1446" s="95" t="s">
        <v>534</v>
      </c>
    </row>
    <row r="1447" spans="1:12" ht="45">
      <c r="A1447" s="5">
        <v>1444</v>
      </c>
      <c r="B1447" s="93" t="s">
        <v>13</v>
      </c>
      <c r="C1447" s="83" t="s">
        <v>512</v>
      </c>
      <c r="D1447" s="83" t="s">
        <v>513</v>
      </c>
      <c r="E1447" s="93" t="s">
        <v>514</v>
      </c>
      <c r="F1447" s="84">
        <v>46073</v>
      </c>
      <c r="G1447" s="93" t="s">
        <v>29</v>
      </c>
      <c r="H1447" s="93" t="s">
        <v>467</v>
      </c>
      <c r="I1447" s="90">
        <v>0.15</v>
      </c>
      <c r="J1447" s="83" t="s">
        <v>521</v>
      </c>
      <c r="K1447" s="87" t="s">
        <v>518</v>
      </c>
      <c r="L1447" s="95" t="s">
        <v>534</v>
      </c>
    </row>
    <row r="1448" spans="1:12" ht="45">
      <c r="A1448" s="5">
        <v>1445</v>
      </c>
      <c r="B1448" s="93" t="s">
        <v>13</v>
      </c>
      <c r="C1448" s="83" t="s">
        <v>512</v>
      </c>
      <c r="D1448" s="83" t="s">
        <v>513</v>
      </c>
      <c r="E1448" s="93" t="s">
        <v>514</v>
      </c>
      <c r="F1448" s="84">
        <v>46076</v>
      </c>
      <c r="G1448" s="93" t="s">
        <v>29</v>
      </c>
      <c r="H1448" s="93" t="s">
        <v>467</v>
      </c>
      <c r="I1448" s="90">
        <v>0.15</v>
      </c>
      <c r="J1448" s="83" t="s">
        <v>521</v>
      </c>
      <c r="K1448" s="87" t="s">
        <v>518</v>
      </c>
      <c r="L1448" s="95" t="s">
        <v>534</v>
      </c>
    </row>
    <row r="1449" spans="1:12" ht="45">
      <c r="A1449" s="5">
        <v>1446</v>
      </c>
      <c r="B1449" s="93" t="s">
        <v>13</v>
      </c>
      <c r="C1449" s="83" t="s">
        <v>512</v>
      </c>
      <c r="D1449" s="83" t="s">
        <v>513</v>
      </c>
      <c r="E1449" s="93" t="s">
        <v>514</v>
      </c>
      <c r="F1449" s="84">
        <v>46078</v>
      </c>
      <c r="G1449" s="93" t="s">
        <v>29</v>
      </c>
      <c r="H1449" s="93" t="s">
        <v>467</v>
      </c>
      <c r="I1449" s="90">
        <v>0.15</v>
      </c>
      <c r="J1449" s="83" t="s">
        <v>521</v>
      </c>
      <c r="K1449" s="87" t="s">
        <v>518</v>
      </c>
      <c r="L1449" s="95" t="s">
        <v>534</v>
      </c>
    </row>
    <row r="1450" spans="1:12" ht="45">
      <c r="A1450" s="5">
        <v>1447</v>
      </c>
      <c r="B1450" s="93" t="s">
        <v>13</v>
      </c>
      <c r="C1450" s="83" t="s">
        <v>512</v>
      </c>
      <c r="D1450" s="83" t="s">
        <v>513</v>
      </c>
      <c r="E1450" s="93" t="s">
        <v>514</v>
      </c>
      <c r="F1450" s="84">
        <v>46080</v>
      </c>
      <c r="G1450" s="93" t="s">
        <v>29</v>
      </c>
      <c r="H1450" s="93" t="s">
        <v>467</v>
      </c>
      <c r="I1450" s="90">
        <v>0.15</v>
      </c>
      <c r="J1450" s="83" t="s">
        <v>521</v>
      </c>
      <c r="K1450" s="87" t="s">
        <v>518</v>
      </c>
      <c r="L1450" s="95" t="s">
        <v>534</v>
      </c>
    </row>
    <row r="1451" spans="1:12" ht="45">
      <c r="A1451" s="5">
        <v>1448</v>
      </c>
      <c r="B1451" s="93" t="s">
        <v>13</v>
      </c>
      <c r="C1451" s="83" t="s">
        <v>512</v>
      </c>
      <c r="D1451" s="83" t="s">
        <v>513</v>
      </c>
      <c r="E1451" s="93" t="s">
        <v>514</v>
      </c>
      <c r="F1451" s="84">
        <v>46077</v>
      </c>
      <c r="G1451" s="93" t="s">
        <v>29</v>
      </c>
      <c r="H1451" s="93" t="s">
        <v>467</v>
      </c>
      <c r="I1451" s="88">
        <v>0.57999999999999996</v>
      </c>
      <c r="J1451" s="83" t="s">
        <v>521</v>
      </c>
      <c r="K1451" s="87" t="s">
        <v>518</v>
      </c>
      <c r="L1451" s="95" t="s">
        <v>535</v>
      </c>
    </row>
    <row r="1452" spans="1:12" ht="45">
      <c r="A1452" s="5">
        <v>1449</v>
      </c>
      <c r="B1452" s="93" t="s">
        <v>13</v>
      </c>
      <c r="C1452" s="83" t="s">
        <v>512</v>
      </c>
      <c r="D1452" s="83" t="s">
        <v>513</v>
      </c>
      <c r="E1452" s="93" t="s">
        <v>514</v>
      </c>
      <c r="F1452" s="84">
        <v>46079</v>
      </c>
      <c r="G1452" s="93" t="s">
        <v>29</v>
      </c>
      <c r="H1452" s="93" t="s">
        <v>467</v>
      </c>
      <c r="I1452" s="88">
        <v>0.26</v>
      </c>
      <c r="J1452" s="83" t="s">
        <v>521</v>
      </c>
      <c r="K1452" s="87" t="s">
        <v>518</v>
      </c>
      <c r="L1452" s="95" t="s">
        <v>535</v>
      </c>
    </row>
    <row r="1453" spans="1:12" ht="45">
      <c r="A1453" s="5">
        <v>1450</v>
      </c>
      <c r="B1453" s="93" t="s">
        <v>13</v>
      </c>
      <c r="C1453" s="83" t="s">
        <v>512</v>
      </c>
      <c r="D1453" s="83" t="s">
        <v>513</v>
      </c>
      <c r="E1453" s="93" t="s">
        <v>514</v>
      </c>
      <c r="F1453" s="84">
        <v>46065</v>
      </c>
      <c r="G1453" s="93" t="s">
        <v>29</v>
      </c>
      <c r="H1453" s="93" t="s">
        <v>467</v>
      </c>
      <c r="I1453" s="88">
        <v>0.33</v>
      </c>
      <c r="J1453" s="83" t="s">
        <v>521</v>
      </c>
      <c r="K1453" s="87" t="s">
        <v>516</v>
      </c>
      <c r="L1453" s="95" t="s">
        <v>535</v>
      </c>
    </row>
    <row r="1454" spans="1:12" ht="45">
      <c r="A1454" s="5">
        <v>1451</v>
      </c>
      <c r="B1454" s="93" t="s">
        <v>13</v>
      </c>
      <c r="C1454" s="83" t="s">
        <v>512</v>
      </c>
      <c r="D1454" s="83" t="s">
        <v>513</v>
      </c>
      <c r="E1454" s="93" t="s">
        <v>514</v>
      </c>
      <c r="F1454" s="84">
        <v>46063</v>
      </c>
      <c r="G1454" s="93" t="s">
        <v>29</v>
      </c>
      <c r="H1454" s="93" t="s">
        <v>467</v>
      </c>
      <c r="I1454" s="88">
        <v>0.43</v>
      </c>
      <c r="J1454" s="83" t="s">
        <v>521</v>
      </c>
      <c r="K1454" s="87" t="s">
        <v>516</v>
      </c>
      <c r="L1454" s="95" t="s">
        <v>535</v>
      </c>
    </row>
    <row r="1455" spans="1:12" ht="45">
      <c r="A1455" s="5">
        <v>1452</v>
      </c>
      <c r="B1455" s="93" t="s">
        <v>13</v>
      </c>
      <c r="C1455" s="83" t="s">
        <v>512</v>
      </c>
      <c r="D1455" s="83" t="s">
        <v>513</v>
      </c>
      <c r="E1455" s="93" t="s">
        <v>514</v>
      </c>
      <c r="F1455" s="84">
        <v>46057</v>
      </c>
      <c r="G1455" s="93" t="s">
        <v>29</v>
      </c>
      <c r="H1455" s="93" t="s">
        <v>467</v>
      </c>
      <c r="I1455" s="88">
        <v>2.82</v>
      </c>
      <c r="J1455" s="83" t="s">
        <v>521</v>
      </c>
      <c r="K1455" s="87" t="s">
        <v>516</v>
      </c>
      <c r="L1455" s="95" t="s">
        <v>535</v>
      </c>
    </row>
    <row r="1456" spans="1:12" ht="30">
      <c r="A1456" s="5">
        <v>1453</v>
      </c>
      <c r="B1456" s="93" t="s">
        <v>13</v>
      </c>
      <c r="C1456" s="83" t="s">
        <v>512</v>
      </c>
      <c r="D1456" s="83" t="s">
        <v>513</v>
      </c>
      <c r="E1456" s="93" t="s">
        <v>514</v>
      </c>
      <c r="F1456" s="84">
        <v>46072</v>
      </c>
      <c r="G1456" s="93" t="s">
        <v>29</v>
      </c>
      <c r="H1456" s="93" t="s">
        <v>467</v>
      </c>
      <c r="I1456" s="88">
        <v>0.88</v>
      </c>
      <c r="J1456" s="83" t="s">
        <v>521</v>
      </c>
      <c r="K1456" s="87" t="s">
        <v>528</v>
      </c>
      <c r="L1456" s="95" t="s">
        <v>535</v>
      </c>
    </row>
    <row r="1457" spans="1:12" ht="30">
      <c r="A1457" s="5">
        <v>1454</v>
      </c>
      <c r="B1457" s="93" t="s">
        <v>13</v>
      </c>
      <c r="C1457" s="83" t="s">
        <v>512</v>
      </c>
      <c r="D1457" s="83" t="s">
        <v>513</v>
      </c>
      <c r="E1457" s="93" t="s">
        <v>514</v>
      </c>
      <c r="F1457" s="84">
        <v>46064</v>
      </c>
      <c r="G1457" s="93" t="s">
        <v>29</v>
      </c>
      <c r="H1457" s="93" t="s">
        <v>467</v>
      </c>
      <c r="I1457" s="88">
        <v>7.4999999999999997E-2</v>
      </c>
      <c r="J1457" s="83" t="s">
        <v>536</v>
      </c>
      <c r="K1457" s="87" t="s">
        <v>526</v>
      </c>
      <c r="L1457" s="95" t="s">
        <v>537</v>
      </c>
    </row>
    <row r="1458" spans="1:12" ht="30">
      <c r="A1458" s="5">
        <v>1455</v>
      </c>
      <c r="B1458" s="93" t="s">
        <v>13</v>
      </c>
      <c r="C1458" s="83" t="s">
        <v>512</v>
      </c>
      <c r="D1458" s="83" t="s">
        <v>513</v>
      </c>
      <c r="E1458" s="93" t="s">
        <v>514</v>
      </c>
      <c r="F1458" s="84">
        <v>46064</v>
      </c>
      <c r="G1458" s="93" t="s">
        <v>29</v>
      </c>
      <c r="H1458" s="93" t="s">
        <v>467</v>
      </c>
      <c r="I1458" s="88">
        <v>2.5000000000000001E-2</v>
      </c>
      <c r="J1458" s="83" t="s">
        <v>538</v>
      </c>
      <c r="K1458" s="87" t="s">
        <v>526</v>
      </c>
      <c r="L1458" s="95" t="s">
        <v>537</v>
      </c>
    </row>
    <row r="1459" spans="1:12" ht="30">
      <c r="A1459" s="5">
        <v>1456</v>
      </c>
      <c r="B1459" s="93" t="s">
        <v>13</v>
      </c>
      <c r="C1459" s="83" t="s">
        <v>512</v>
      </c>
      <c r="D1459" s="83" t="s">
        <v>513</v>
      </c>
      <c r="E1459" s="93" t="s">
        <v>514</v>
      </c>
      <c r="F1459" s="84">
        <v>46079</v>
      </c>
      <c r="G1459" s="93" t="s">
        <v>29</v>
      </c>
      <c r="H1459" s="93" t="s">
        <v>467</v>
      </c>
      <c r="I1459" s="88">
        <v>5.5E-2</v>
      </c>
      <c r="J1459" s="83" t="s">
        <v>536</v>
      </c>
      <c r="K1459" s="87" t="s">
        <v>526</v>
      </c>
      <c r="L1459" s="95" t="s">
        <v>537</v>
      </c>
    </row>
    <row r="1460" spans="1:12" ht="30">
      <c r="A1460" s="5">
        <v>1457</v>
      </c>
      <c r="B1460" s="93" t="s">
        <v>13</v>
      </c>
      <c r="C1460" s="83" t="s">
        <v>512</v>
      </c>
      <c r="D1460" s="83" t="s">
        <v>513</v>
      </c>
      <c r="E1460" s="93" t="s">
        <v>514</v>
      </c>
      <c r="F1460" s="84">
        <v>46079</v>
      </c>
      <c r="G1460" s="93" t="s">
        <v>29</v>
      </c>
      <c r="H1460" s="93" t="s">
        <v>467</v>
      </c>
      <c r="I1460" s="88">
        <v>2.5000000000000001E-2</v>
      </c>
      <c r="J1460" s="83" t="s">
        <v>538</v>
      </c>
      <c r="K1460" s="87" t="s">
        <v>526</v>
      </c>
      <c r="L1460" s="95" t="s">
        <v>537</v>
      </c>
    </row>
    <row r="1461" spans="1:12" ht="45">
      <c r="A1461" s="5">
        <v>1458</v>
      </c>
      <c r="B1461" s="93" t="s">
        <v>13</v>
      </c>
      <c r="C1461" s="83" t="s">
        <v>512</v>
      </c>
      <c r="D1461" s="83" t="s">
        <v>513</v>
      </c>
      <c r="E1461" s="93" t="s">
        <v>514</v>
      </c>
      <c r="F1461" s="84">
        <v>46071</v>
      </c>
      <c r="G1461" s="92" t="s">
        <v>29</v>
      </c>
      <c r="H1461" s="92" t="s">
        <v>467</v>
      </c>
      <c r="I1461" s="88">
        <v>3.5000000000000003E-2</v>
      </c>
      <c r="J1461" s="83" t="s">
        <v>219</v>
      </c>
      <c r="K1461" s="87" t="s">
        <v>539</v>
      </c>
      <c r="L1461" s="95" t="s">
        <v>540</v>
      </c>
    </row>
    <row r="1462" spans="1:12" ht="45">
      <c r="A1462" s="5">
        <v>1459</v>
      </c>
      <c r="B1462" s="93" t="s">
        <v>13</v>
      </c>
      <c r="C1462" s="83" t="s">
        <v>512</v>
      </c>
      <c r="D1462" s="83" t="s">
        <v>513</v>
      </c>
      <c r="E1462" s="93" t="s">
        <v>514</v>
      </c>
      <c r="F1462" s="84">
        <v>46071</v>
      </c>
      <c r="G1462" s="92" t="s">
        <v>29</v>
      </c>
      <c r="H1462" s="92" t="s">
        <v>467</v>
      </c>
      <c r="I1462" s="88">
        <v>5.0000000000000001E-3</v>
      </c>
      <c r="J1462" s="83" t="s">
        <v>541</v>
      </c>
      <c r="K1462" s="87" t="s">
        <v>539</v>
      </c>
      <c r="L1462" s="95" t="s">
        <v>540</v>
      </c>
    </row>
    <row r="1463" spans="1:12" ht="45">
      <c r="A1463" s="5">
        <v>1460</v>
      </c>
      <c r="B1463" s="93" t="s">
        <v>13</v>
      </c>
      <c r="C1463" s="83" t="s">
        <v>512</v>
      </c>
      <c r="D1463" s="83" t="s">
        <v>513</v>
      </c>
      <c r="E1463" s="93" t="s">
        <v>514</v>
      </c>
      <c r="F1463" s="84">
        <v>46071</v>
      </c>
      <c r="G1463" s="92" t="s">
        <v>29</v>
      </c>
      <c r="H1463" s="92" t="s">
        <v>467</v>
      </c>
      <c r="I1463" s="88">
        <v>3.0000000000000001E-3</v>
      </c>
      <c r="J1463" s="83" t="s">
        <v>542</v>
      </c>
      <c r="K1463" s="87" t="s">
        <v>539</v>
      </c>
      <c r="L1463" s="95" t="s">
        <v>540</v>
      </c>
    </row>
    <row r="1464" spans="1:12" ht="45">
      <c r="A1464" s="5">
        <v>1461</v>
      </c>
      <c r="B1464" s="93" t="s">
        <v>13</v>
      </c>
      <c r="C1464" s="83" t="s">
        <v>512</v>
      </c>
      <c r="D1464" s="83" t="s">
        <v>513</v>
      </c>
      <c r="E1464" s="93" t="s">
        <v>514</v>
      </c>
      <c r="F1464" s="84">
        <v>46084</v>
      </c>
      <c r="G1464" s="92" t="s">
        <v>29</v>
      </c>
      <c r="H1464" s="92" t="s">
        <v>467</v>
      </c>
      <c r="I1464" s="88">
        <v>1.29</v>
      </c>
      <c r="J1464" s="83" t="s">
        <v>543</v>
      </c>
      <c r="K1464" s="87" t="s">
        <v>518</v>
      </c>
      <c r="L1464" s="27" t="s">
        <v>544</v>
      </c>
    </row>
    <row r="1465" spans="1:12" ht="45">
      <c r="A1465" s="5">
        <v>1462</v>
      </c>
      <c r="B1465" s="93" t="s">
        <v>13</v>
      </c>
      <c r="C1465" s="83" t="s">
        <v>512</v>
      </c>
      <c r="D1465" s="83" t="s">
        <v>513</v>
      </c>
      <c r="E1465" s="93" t="s">
        <v>514</v>
      </c>
      <c r="F1465" s="84">
        <v>46091</v>
      </c>
      <c r="G1465" s="92" t="s">
        <v>29</v>
      </c>
      <c r="H1465" s="92" t="s">
        <v>467</v>
      </c>
      <c r="I1465" s="88">
        <v>0.79</v>
      </c>
      <c r="J1465" s="83" t="s">
        <v>543</v>
      </c>
      <c r="K1465" s="87" t="s">
        <v>518</v>
      </c>
      <c r="L1465" s="27" t="s">
        <v>544</v>
      </c>
    </row>
    <row r="1466" spans="1:12" ht="45">
      <c r="A1466" s="5">
        <v>1463</v>
      </c>
      <c r="B1466" s="93" t="s">
        <v>13</v>
      </c>
      <c r="C1466" s="83" t="s">
        <v>512</v>
      </c>
      <c r="D1466" s="83" t="s">
        <v>513</v>
      </c>
      <c r="E1466" s="93" t="s">
        <v>514</v>
      </c>
      <c r="F1466" s="84">
        <v>46093</v>
      </c>
      <c r="G1466" s="92" t="s">
        <v>29</v>
      </c>
      <c r="H1466" s="92" t="s">
        <v>467</v>
      </c>
      <c r="I1466" s="88">
        <v>0.57999999999999996</v>
      </c>
      <c r="J1466" s="83" t="s">
        <v>543</v>
      </c>
      <c r="K1466" s="87" t="s">
        <v>518</v>
      </c>
      <c r="L1466" s="27" t="s">
        <v>544</v>
      </c>
    </row>
    <row r="1467" spans="1:12" ht="45">
      <c r="A1467" s="5">
        <v>1464</v>
      </c>
      <c r="B1467" s="93" t="s">
        <v>13</v>
      </c>
      <c r="C1467" s="83" t="s">
        <v>512</v>
      </c>
      <c r="D1467" s="83" t="s">
        <v>513</v>
      </c>
      <c r="E1467" s="93" t="s">
        <v>514</v>
      </c>
      <c r="F1467" s="84">
        <v>46105</v>
      </c>
      <c r="G1467" s="92" t="s">
        <v>29</v>
      </c>
      <c r="H1467" s="92" t="s">
        <v>467</v>
      </c>
      <c r="I1467" s="88">
        <v>2.87</v>
      </c>
      <c r="J1467" s="83" t="s">
        <v>543</v>
      </c>
      <c r="K1467" s="87" t="s">
        <v>518</v>
      </c>
      <c r="L1467" s="27" t="s">
        <v>544</v>
      </c>
    </row>
    <row r="1468" spans="1:12" ht="45">
      <c r="A1468" s="5">
        <v>1465</v>
      </c>
      <c r="B1468" s="93" t="s">
        <v>13</v>
      </c>
      <c r="C1468" s="83" t="s">
        <v>512</v>
      </c>
      <c r="D1468" s="83" t="s">
        <v>513</v>
      </c>
      <c r="E1468" s="93" t="s">
        <v>514</v>
      </c>
      <c r="F1468" s="84">
        <v>46112</v>
      </c>
      <c r="G1468" s="92" t="s">
        <v>29</v>
      </c>
      <c r="H1468" s="92" t="s">
        <v>467</v>
      </c>
      <c r="I1468" s="88">
        <v>1.43</v>
      </c>
      <c r="J1468" s="83" t="s">
        <v>543</v>
      </c>
      <c r="K1468" s="87" t="s">
        <v>518</v>
      </c>
      <c r="L1468" s="27" t="s">
        <v>544</v>
      </c>
    </row>
    <row r="1469" spans="1:12" ht="30">
      <c r="A1469" s="5">
        <v>1466</v>
      </c>
      <c r="B1469" s="93" t="s">
        <v>13</v>
      </c>
      <c r="C1469" s="83" t="s">
        <v>512</v>
      </c>
      <c r="D1469" s="83" t="s">
        <v>513</v>
      </c>
      <c r="E1469" s="93" t="s">
        <v>514</v>
      </c>
      <c r="F1469" s="84">
        <v>46107</v>
      </c>
      <c r="G1469" s="92" t="s">
        <v>29</v>
      </c>
      <c r="H1469" s="92" t="s">
        <v>467</v>
      </c>
      <c r="I1469" s="88">
        <v>1.65</v>
      </c>
      <c r="J1469" s="83" t="s">
        <v>543</v>
      </c>
      <c r="K1469" s="87" t="s">
        <v>528</v>
      </c>
      <c r="L1469" s="27" t="s">
        <v>544</v>
      </c>
    </row>
    <row r="1470" spans="1:12" ht="30">
      <c r="A1470" s="5">
        <v>1467</v>
      </c>
      <c r="B1470" s="93" t="s">
        <v>13</v>
      </c>
      <c r="C1470" s="83" t="s">
        <v>512</v>
      </c>
      <c r="D1470" s="83" t="s">
        <v>513</v>
      </c>
      <c r="E1470" s="93" t="s">
        <v>514</v>
      </c>
      <c r="F1470" s="84">
        <v>46100</v>
      </c>
      <c r="G1470" s="92" t="s">
        <v>29</v>
      </c>
      <c r="H1470" s="92" t="s">
        <v>467</v>
      </c>
      <c r="I1470" s="88">
        <v>0.94</v>
      </c>
      <c r="J1470" s="83" t="s">
        <v>543</v>
      </c>
      <c r="K1470" s="87" t="s">
        <v>528</v>
      </c>
      <c r="L1470" s="27" t="s">
        <v>544</v>
      </c>
    </row>
    <row r="1471" spans="1:12" ht="30">
      <c r="A1471" s="5">
        <v>1468</v>
      </c>
      <c r="B1471" s="93" t="s">
        <v>13</v>
      </c>
      <c r="C1471" s="83" t="s">
        <v>512</v>
      </c>
      <c r="D1471" s="83" t="s">
        <v>513</v>
      </c>
      <c r="E1471" s="93" t="s">
        <v>514</v>
      </c>
      <c r="F1471" s="84">
        <v>46086</v>
      </c>
      <c r="G1471" s="92" t="s">
        <v>29</v>
      </c>
      <c r="H1471" s="92" t="s">
        <v>467</v>
      </c>
      <c r="I1471" s="88">
        <v>0.98</v>
      </c>
      <c r="J1471" s="83" t="s">
        <v>543</v>
      </c>
      <c r="K1471" s="87" t="s">
        <v>528</v>
      </c>
      <c r="L1471" s="27" t="s">
        <v>544</v>
      </c>
    </row>
    <row r="1472" spans="1:12" ht="45">
      <c r="A1472" s="5">
        <v>1469</v>
      </c>
      <c r="B1472" s="93" t="s">
        <v>13</v>
      </c>
      <c r="C1472" s="83" t="s">
        <v>512</v>
      </c>
      <c r="D1472" s="83" t="s">
        <v>513</v>
      </c>
      <c r="E1472" s="93" t="s">
        <v>514</v>
      </c>
      <c r="F1472" s="84">
        <v>46083</v>
      </c>
      <c r="G1472" s="92" t="s">
        <v>29</v>
      </c>
      <c r="H1472" s="92" t="s">
        <v>467</v>
      </c>
      <c r="I1472" s="88">
        <v>0.3</v>
      </c>
      <c r="J1472" s="83" t="s">
        <v>543</v>
      </c>
      <c r="K1472" s="87" t="s">
        <v>518</v>
      </c>
      <c r="L1472" s="94" t="s">
        <v>545</v>
      </c>
    </row>
    <row r="1473" spans="1:12" ht="45">
      <c r="A1473" s="5">
        <v>1470</v>
      </c>
      <c r="B1473" s="93" t="s">
        <v>13</v>
      </c>
      <c r="C1473" s="83" t="s">
        <v>512</v>
      </c>
      <c r="D1473" s="83" t="s">
        <v>513</v>
      </c>
      <c r="E1473" s="93" t="s">
        <v>514</v>
      </c>
      <c r="F1473" s="84">
        <v>46090</v>
      </c>
      <c r="G1473" s="92" t="s">
        <v>29</v>
      </c>
      <c r="H1473" s="92" t="s">
        <v>467</v>
      </c>
      <c r="I1473" s="88">
        <v>0.3</v>
      </c>
      <c r="J1473" s="83" t="s">
        <v>543</v>
      </c>
      <c r="K1473" s="87" t="s">
        <v>518</v>
      </c>
      <c r="L1473" s="94" t="s">
        <v>545</v>
      </c>
    </row>
    <row r="1474" spans="1:12" ht="45">
      <c r="A1474" s="5">
        <v>1471</v>
      </c>
      <c r="B1474" s="93" t="s">
        <v>13</v>
      </c>
      <c r="C1474" s="83" t="s">
        <v>512</v>
      </c>
      <c r="D1474" s="83" t="s">
        <v>513</v>
      </c>
      <c r="E1474" s="93" t="s">
        <v>514</v>
      </c>
      <c r="F1474" s="84">
        <v>46111</v>
      </c>
      <c r="G1474" s="92" t="s">
        <v>29</v>
      </c>
      <c r="H1474" s="92" t="s">
        <v>467</v>
      </c>
      <c r="I1474" s="88">
        <v>0.3</v>
      </c>
      <c r="J1474" s="83" t="s">
        <v>543</v>
      </c>
      <c r="K1474" s="87" t="s">
        <v>516</v>
      </c>
      <c r="L1474" s="94" t="s">
        <v>545</v>
      </c>
    </row>
    <row r="1475" spans="1:12" ht="45">
      <c r="A1475" s="5">
        <v>1472</v>
      </c>
      <c r="B1475" s="93" t="s">
        <v>13</v>
      </c>
      <c r="C1475" s="83" t="s">
        <v>512</v>
      </c>
      <c r="D1475" s="83" t="s">
        <v>513</v>
      </c>
      <c r="E1475" s="93" t="s">
        <v>514</v>
      </c>
      <c r="F1475" s="84">
        <v>46108</v>
      </c>
      <c r="G1475" s="92" t="s">
        <v>29</v>
      </c>
      <c r="H1475" s="92" t="s">
        <v>467</v>
      </c>
      <c r="I1475" s="88">
        <v>0.3</v>
      </c>
      <c r="J1475" s="83" t="s">
        <v>543</v>
      </c>
      <c r="K1475" s="87" t="s">
        <v>516</v>
      </c>
      <c r="L1475" s="94" t="s">
        <v>545</v>
      </c>
    </row>
    <row r="1476" spans="1:12" ht="45">
      <c r="A1476" s="5">
        <v>1473</v>
      </c>
      <c r="B1476" s="93" t="s">
        <v>13</v>
      </c>
      <c r="C1476" s="83" t="s">
        <v>512</v>
      </c>
      <c r="D1476" s="83" t="s">
        <v>513</v>
      </c>
      <c r="E1476" s="93" t="s">
        <v>514</v>
      </c>
      <c r="F1476" s="84">
        <v>46106</v>
      </c>
      <c r="G1476" s="92" t="s">
        <v>29</v>
      </c>
      <c r="H1476" s="92" t="s">
        <v>467</v>
      </c>
      <c r="I1476" s="88">
        <v>0.3</v>
      </c>
      <c r="J1476" s="83" t="s">
        <v>543</v>
      </c>
      <c r="K1476" s="87" t="s">
        <v>516</v>
      </c>
      <c r="L1476" s="94" t="s">
        <v>545</v>
      </c>
    </row>
    <row r="1477" spans="1:12" ht="45">
      <c r="A1477" s="5">
        <v>1474</v>
      </c>
      <c r="B1477" s="93" t="s">
        <v>13</v>
      </c>
      <c r="C1477" s="83" t="s">
        <v>512</v>
      </c>
      <c r="D1477" s="83" t="s">
        <v>513</v>
      </c>
      <c r="E1477" s="93" t="s">
        <v>514</v>
      </c>
      <c r="F1477" s="84">
        <v>46104</v>
      </c>
      <c r="G1477" s="92" t="s">
        <v>29</v>
      </c>
      <c r="H1477" s="92" t="s">
        <v>467</v>
      </c>
      <c r="I1477" s="88">
        <v>0.3</v>
      </c>
      <c r="J1477" s="83" t="s">
        <v>543</v>
      </c>
      <c r="K1477" s="87" t="s">
        <v>516</v>
      </c>
      <c r="L1477" s="94" t="s">
        <v>545</v>
      </c>
    </row>
    <row r="1478" spans="1:12" ht="45">
      <c r="A1478" s="5">
        <v>1475</v>
      </c>
      <c r="B1478" s="93" t="s">
        <v>13</v>
      </c>
      <c r="C1478" s="83" t="s">
        <v>512</v>
      </c>
      <c r="D1478" s="83" t="s">
        <v>513</v>
      </c>
      <c r="E1478" s="93" t="s">
        <v>514</v>
      </c>
      <c r="F1478" s="84">
        <v>46101</v>
      </c>
      <c r="G1478" s="92" t="s">
        <v>29</v>
      </c>
      <c r="H1478" s="92" t="s">
        <v>467</v>
      </c>
      <c r="I1478" s="88">
        <v>0.3</v>
      </c>
      <c r="J1478" s="83" t="s">
        <v>543</v>
      </c>
      <c r="K1478" s="87" t="s">
        <v>516</v>
      </c>
      <c r="L1478" s="94" t="s">
        <v>545</v>
      </c>
    </row>
    <row r="1479" spans="1:12" ht="45">
      <c r="A1479" s="5">
        <v>1476</v>
      </c>
      <c r="B1479" s="93" t="s">
        <v>13</v>
      </c>
      <c r="C1479" s="83" t="s">
        <v>512</v>
      </c>
      <c r="D1479" s="83" t="s">
        <v>513</v>
      </c>
      <c r="E1479" s="93" t="s">
        <v>514</v>
      </c>
      <c r="F1479" s="84">
        <v>46099</v>
      </c>
      <c r="G1479" s="92" t="s">
        <v>29</v>
      </c>
      <c r="H1479" s="92" t="s">
        <v>467</v>
      </c>
      <c r="I1479" s="88">
        <v>0.3</v>
      </c>
      <c r="J1479" s="83" t="s">
        <v>543</v>
      </c>
      <c r="K1479" s="87" t="s">
        <v>516</v>
      </c>
      <c r="L1479" s="94" t="s">
        <v>545</v>
      </c>
    </row>
    <row r="1480" spans="1:12" ht="45">
      <c r="A1480" s="5">
        <v>1477</v>
      </c>
      <c r="B1480" s="93" t="s">
        <v>13</v>
      </c>
      <c r="C1480" s="83" t="s">
        <v>512</v>
      </c>
      <c r="D1480" s="83" t="s">
        <v>513</v>
      </c>
      <c r="E1480" s="93" t="s">
        <v>514</v>
      </c>
      <c r="F1480" s="84">
        <v>46097</v>
      </c>
      <c r="G1480" s="92" t="s">
        <v>29</v>
      </c>
      <c r="H1480" s="92" t="s">
        <v>467</v>
      </c>
      <c r="I1480" s="88">
        <v>0.3</v>
      </c>
      <c r="J1480" s="83" t="s">
        <v>543</v>
      </c>
      <c r="K1480" s="87" t="s">
        <v>516</v>
      </c>
      <c r="L1480" s="94" t="s">
        <v>545</v>
      </c>
    </row>
    <row r="1481" spans="1:12" ht="45">
      <c r="A1481" s="5">
        <v>1478</v>
      </c>
      <c r="B1481" s="93" t="s">
        <v>13</v>
      </c>
      <c r="C1481" s="83" t="s">
        <v>512</v>
      </c>
      <c r="D1481" s="83" t="s">
        <v>513</v>
      </c>
      <c r="E1481" s="93" t="s">
        <v>514</v>
      </c>
      <c r="F1481" s="84">
        <v>46094</v>
      </c>
      <c r="G1481" s="92" t="s">
        <v>29</v>
      </c>
      <c r="H1481" s="92" t="s">
        <v>467</v>
      </c>
      <c r="I1481" s="88">
        <v>0.3</v>
      </c>
      <c r="J1481" s="83" t="s">
        <v>543</v>
      </c>
      <c r="K1481" s="87" t="s">
        <v>516</v>
      </c>
      <c r="L1481" s="94" t="s">
        <v>545</v>
      </c>
    </row>
    <row r="1482" spans="1:12" ht="45">
      <c r="A1482" s="5">
        <v>1479</v>
      </c>
      <c r="B1482" s="93" t="s">
        <v>13</v>
      </c>
      <c r="C1482" s="83" t="s">
        <v>512</v>
      </c>
      <c r="D1482" s="83" t="s">
        <v>513</v>
      </c>
      <c r="E1482" s="93" t="s">
        <v>514</v>
      </c>
      <c r="F1482" s="84">
        <v>46092</v>
      </c>
      <c r="G1482" s="92" t="s">
        <v>29</v>
      </c>
      <c r="H1482" s="92" t="s">
        <v>467</v>
      </c>
      <c r="I1482" s="88">
        <v>0.3</v>
      </c>
      <c r="J1482" s="83" t="s">
        <v>543</v>
      </c>
      <c r="K1482" s="87" t="s">
        <v>516</v>
      </c>
      <c r="L1482" s="94" t="s">
        <v>545</v>
      </c>
    </row>
    <row r="1483" spans="1:12" ht="45">
      <c r="A1483" s="5">
        <v>1480</v>
      </c>
      <c r="B1483" s="93" t="s">
        <v>13</v>
      </c>
      <c r="C1483" s="83" t="s">
        <v>512</v>
      </c>
      <c r="D1483" s="83" t="s">
        <v>513</v>
      </c>
      <c r="E1483" s="93" t="s">
        <v>514</v>
      </c>
      <c r="F1483" s="84">
        <v>46087</v>
      </c>
      <c r="G1483" s="92" t="s">
        <v>29</v>
      </c>
      <c r="H1483" s="92" t="s">
        <v>467</v>
      </c>
      <c r="I1483" s="88">
        <v>0.3</v>
      </c>
      <c r="J1483" s="83" t="s">
        <v>543</v>
      </c>
      <c r="K1483" s="87" t="s">
        <v>516</v>
      </c>
      <c r="L1483" s="94" t="s">
        <v>545</v>
      </c>
    </row>
    <row r="1484" spans="1:12" ht="45">
      <c r="A1484" s="5">
        <v>1481</v>
      </c>
      <c r="B1484" s="93" t="s">
        <v>13</v>
      </c>
      <c r="C1484" s="83" t="s">
        <v>512</v>
      </c>
      <c r="D1484" s="83" t="s">
        <v>513</v>
      </c>
      <c r="E1484" s="93" t="s">
        <v>514</v>
      </c>
      <c r="F1484" s="84">
        <v>46085</v>
      </c>
      <c r="G1484" s="92" t="s">
        <v>29</v>
      </c>
      <c r="H1484" s="92" t="s">
        <v>467</v>
      </c>
      <c r="I1484" s="88">
        <v>0.3</v>
      </c>
      <c r="J1484" s="83" t="s">
        <v>543</v>
      </c>
      <c r="K1484" s="87" t="s">
        <v>516</v>
      </c>
      <c r="L1484" s="94" t="s">
        <v>545</v>
      </c>
    </row>
    <row r="1485" spans="1:12" ht="45">
      <c r="A1485" s="5">
        <v>1482</v>
      </c>
      <c r="B1485" s="93" t="s">
        <v>13</v>
      </c>
      <c r="C1485" s="83" t="s">
        <v>512</v>
      </c>
      <c r="D1485" s="83" t="s">
        <v>513</v>
      </c>
      <c r="E1485" s="93" t="s">
        <v>514</v>
      </c>
      <c r="F1485" s="84">
        <v>46083</v>
      </c>
      <c r="G1485" s="92" t="s">
        <v>29</v>
      </c>
      <c r="H1485" s="92" t="s">
        <v>467</v>
      </c>
      <c r="I1485" s="88">
        <v>0.3</v>
      </c>
      <c r="J1485" s="83" t="s">
        <v>543</v>
      </c>
      <c r="K1485" s="87" t="s">
        <v>518</v>
      </c>
      <c r="L1485" s="27" t="s">
        <v>546</v>
      </c>
    </row>
    <row r="1486" spans="1:12" ht="45">
      <c r="A1486" s="5">
        <v>1483</v>
      </c>
      <c r="B1486" s="93" t="s">
        <v>13</v>
      </c>
      <c r="C1486" s="83" t="s">
        <v>512</v>
      </c>
      <c r="D1486" s="83" t="s">
        <v>513</v>
      </c>
      <c r="E1486" s="93" t="s">
        <v>514</v>
      </c>
      <c r="F1486" s="84">
        <v>46090</v>
      </c>
      <c r="G1486" s="92" t="s">
        <v>29</v>
      </c>
      <c r="H1486" s="92" t="s">
        <v>467</v>
      </c>
      <c r="I1486" s="88">
        <v>0.3</v>
      </c>
      <c r="J1486" s="83" t="s">
        <v>543</v>
      </c>
      <c r="K1486" s="87" t="s">
        <v>518</v>
      </c>
      <c r="L1486" s="27" t="s">
        <v>546</v>
      </c>
    </row>
    <row r="1487" spans="1:12" ht="45">
      <c r="A1487" s="5">
        <v>1484</v>
      </c>
      <c r="B1487" s="93" t="s">
        <v>13</v>
      </c>
      <c r="C1487" s="83" t="s">
        <v>512</v>
      </c>
      <c r="D1487" s="83" t="s">
        <v>513</v>
      </c>
      <c r="E1487" s="93" t="s">
        <v>514</v>
      </c>
      <c r="F1487" s="84">
        <v>46111</v>
      </c>
      <c r="G1487" s="92" t="s">
        <v>29</v>
      </c>
      <c r="H1487" s="92" t="s">
        <v>467</v>
      </c>
      <c r="I1487" s="88">
        <v>0.3</v>
      </c>
      <c r="J1487" s="83" t="s">
        <v>543</v>
      </c>
      <c r="K1487" s="87" t="s">
        <v>516</v>
      </c>
      <c r="L1487" s="27" t="s">
        <v>546</v>
      </c>
    </row>
    <row r="1488" spans="1:12" ht="45">
      <c r="A1488" s="5">
        <v>1485</v>
      </c>
      <c r="B1488" s="93" t="s">
        <v>13</v>
      </c>
      <c r="C1488" s="83" t="s">
        <v>512</v>
      </c>
      <c r="D1488" s="83" t="s">
        <v>513</v>
      </c>
      <c r="E1488" s="93" t="s">
        <v>514</v>
      </c>
      <c r="F1488" s="84">
        <v>46106</v>
      </c>
      <c r="G1488" s="92" t="s">
        <v>29</v>
      </c>
      <c r="H1488" s="92" t="s">
        <v>467</v>
      </c>
      <c r="I1488" s="88">
        <v>0.3</v>
      </c>
      <c r="J1488" s="83" t="s">
        <v>543</v>
      </c>
      <c r="K1488" s="87" t="s">
        <v>516</v>
      </c>
      <c r="L1488" s="27" t="s">
        <v>546</v>
      </c>
    </row>
    <row r="1489" spans="1:12" ht="45">
      <c r="A1489" s="5">
        <v>1486</v>
      </c>
      <c r="B1489" s="93" t="s">
        <v>13</v>
      </c>
      <c r="C1489" s="83" t="s">
        <v>512</v>
      </c>
      <c r="D1489" s="83" t="s">
        <v>513</v>
      </c>
      <c r="E1489" s="93" t="s">
        <v>514</v>
      </c>
      <c r="F1489" s="84">
        <v>46106</v>
      </c>
      <c r="G1489" s="92" t="s">
        <v>29</v>
      </c>
      <c r="H1489" s="92" t="s">
        <v>467</v>
      </c>
      <c r="I1489" s="88">
        <v>0.3</v>
      </c>
      <c r="J1489" s="83" t="s">
        <v>543</v>
      </c>
      <c r="K1489" s="87" t="s">
        <v>516</v>
      </c>
      <c r="L1489" s="27" t="s">
        <v>546</v>
      </c>
    </row>
    <row r="1490" spans="1:12" ht="45">
      <c r="A1490" s="5">
        <v>1487</v>
      </c>
      <c r="B1490" s="93" t="s">
        <v>13</v>
      </c>
      <c r="C1490" s="83" t="s">
        <v>512</v>
      </c>
      <c r="D1490" s="83" t="s">
        <v>513</v>
      </c>
      <c r="E1490" s="93" t="s">
        <v>514</v>
      </c>
      <c r="F1490" s="84">
        <v>46104</v>
      </c>
      <c r="G1490" s="92" t="s">
        <v>29</v>
      </c>
      <c r="H1490" s="92" t="s">
        <v>467</v>
      </c>
      <c r="I1490" s="88">
        <v>0.3</v>
      </c>
      <c r="J1490" s="83" t="s">
        <v>543</v>
      </c>
      <c r="K1490" s="87" t="s">
        <v>516</v>
      </c>
      <c r="L1490" s="27" t="s">
        <v>546</v>
      </c>
    </row>
    <row r="1491" spans="1:12" ht="45">
      <c r="A1491" s="5">
        <v>1488</v>
      </c>
      <c r="B1491" s="93" t="s">
        <v>13</v>
      </c>
      <c r="C1491" s="83" t="s">
        <v>512</v>
      </c>
      <c r="D1491" s="83" t="s">
        <v>513</v>
      </c>
      <c r="E1491" s="93" t="s">
        <v>514</v>
      </c>
      <c r="F1491" s="84">
        <v>46099</v>
      </c>
      <c r="G1491" s="92" t="s">
        <v>29</v>
      </c>
      <c r="H1491" s="92" t="s">
        <v>467</v>
      </c>
      <c r="I1491" s="88">
        <v>0.3</v>
      </c>
      <c r="J1491" s="83" t="s">
        <v>543</v>
      </c>
      <c r="K1491" s="87" t="s">
        <v>516</v>
      </c>
      <c r="L1491" s="27" t="s">
        <v>546</v>
      </c>
    </row>
    <row r="1492" spans="1:12" ht="45">
      <c r="A1492" s="5">
        <v>1489</v>
      </c>
      <c r="B1492" s="93" t="s">
        <v>13</v>
      </c>
      <c r="C1492" s="83" t="s">
        <v>512</v>
      </c>
      <c r="D1492" s="83" t="s">
        <v>513</v>
      </c>
      <c r="E1492" s="93" t="s">
        <v>514</v>
      </c>
      <c r="F1492" s="84">
        <v>46099</v>
      </c>
      <c r="G1492" s="92" t="s">
        <v>29</v>
      </c>
      <c r="H1492" s="92" t="s">
        <v>467</v>
      </c>
      <c r="I1492" s="88">
        <v>0.3</v>
      </c>
      <c r="J1492" s="83" t="s">
        <v>543</v>
      </c>
      <c r="K1492" s="87" t="s">
        <v>516</v>
      </c>
      <c r="L1492" s="27" t="s">
        <v>546</v>
      </c>
    </row>
    <row r="1493" spans="1:12" ht="45">
      <c r="A1493" s="5">
        <v>1490</v>
      </c>
      <c r="B1493" s="93" t="s">
        <v>13</v>
      </c>
      <c r="C1493" s="83" t="s">
        <v>512</v>
      </c>
      <c r="D1493" s="83" t="s">
        <v>513</v>
      </c>
      <c r="E1493" s="93" t="s">
        <v>514</v>
      </c>
      <c r="F1493" s="84">
        <v>46097</v>
      </c>
      <c r="G1493" s="92" t="s">
        <v>29</v>
      </c>
      <c r="H1493" s="92" t="s">
        <v>467</v>
      </c>
      <c r="I1493" s="88">
        <v>0.3</v>
      </c>
      <c r="J1493" s="83" t="s">
        <v>543</v>
      </c>
      <c r="K1493" s="87" t="s">
        <v>516</v>
      </c>
      <c r="L1493" s="27" t="s">
        <v>546</v>
      </c>
    </row>
    <row r="1494" spans="1:12" ht="45">
      <c r="A1494" s="5">
        <v>1491</v>
      </c>
      <c r="B1494" s="93" t="s">
        <v>13</v>
      </c>
      <c r="C1494" s="83" t="s">
        <v>512</v>
      </c>
      <c r="D1494" s="83" t="s">
        <v>513</v>
      </c>
      <c r="E1494" s="93" t="s">
        <v>514</v>
      </c>
      <c r="F1494" s="84">
        <v>46092</v>
      </c>
      <c r="G1494" s="92" t="s">
        <v>29</v>
      </c>
      <c r="H1494" s="92" t="s">
        <v>467</v>
      </c>
      <c r="I1494" s="88">
        <v>0.3</v>
      </c>
      <c r="J1494" s="83" t="s">
        <v>543</v>
      </c>
      <c r="K1494" s="87" t="s">
        <v>516</v>
      </c>
      <c r="L1494" s="27" t="s">
        <v>546</v>
      </c>
    </row>
    <row r="1495" spans="1:12" ht="45">
      <c r="A1495" s="5">
        <v>1492</v>
      </c>
      <c r="B1495" s="93" t="s">
        <v>13</v>
      </c>
      <c r="C1495" s="83" t="s">
        <v>512</v>
      </c>
      <c r="D1495" s="83" t="s">
        <v>513</v>
      </c>
      <c r="E1495" s="93" t="s">
        <v>514</v>
      </c>
      <c r="F1495" s="84">
        <v>46092</v>
      </c>
      <c r="G1495" s="92" t="s">
        <v>29</v>
      </c>
      <c r="H1495" s="92" t="s">
        <v>467</v>
      </c>
      <c r="I1495" s="88">
        <v>0.3</v>
      </c>
      <c r="J1495" s="83" t="s">
        <v>543</v>
      </c>
      <c r="K1495" s="87" t="s">
        <v>516</v>
      </c>
      <c r="L1495" s="27" t="s">
        <v>546</v>
      </c>
    </row>
    <row r="1496" spans="1:12" ht="45">
      <c r="A1496" s="5">
        <v>1493</v>
      </c>
      <c r="B1496" s="93" t="s">
        <v>13</v>
      </c>
      <c r="C1496" s="83" t="s">
        <v>512</v>
      </c>
      <c r="D1496" s="83" t="s">
        <v>513</v>
      </c>
      <c r="E1496" s="93" t="s">
        <v>514</v>
      </c>
      <c r="F1496" s="84">
        <v>46085</v>
      </c>
      <c r="G1496" s="92" t="s">
        <v>29</v>
      </c>
      <c r="H1496" s="92" t="s">
        <v>467</v>
      </c>
      <c r="I1496" s="88">
        <v>0.3</v>
      </c>
      <c r="J1496" s="83" t="s">
        <v>543</v>
      </c>
      <c r="K1496" s="87" t="s">
        <v>516</v>
      </c>
      <c r="L1496" s="27" t="s">
        <v>546</v>
      </c>
    </row>
    <row r="1497" spans="1:12" ht="45">
      <c r="A1497" s="5">
        <v>1494</v>
      </c>
      <c r="B1497" s="93" t="s">
        <v>13</v>
      </c>
      <c r="C1497" s="83" t="s">
        <v>512</v>
      </c>
      <c r="D1497" s="83" t="s">
        <v>513</v>
      </c>
      <c r="E1497" s="93" t="s">
        <v>514</v>
      </c>
      <c r="F1497" s="84">
        <v>46085</v>
      </c>
      <c r="G1497" s="92" t="s">
        <v>29</v>
      </c>
      <c r="H1497" s="92" t="s">
        <v>467</v>
      </c>
      <c r="I1497" s="88">
        <v>0.3</v>
      </c>
      <c r="J1497" s="83" t="s">
        <v>543</v>
      </c>
      <c r="K1497" s="87" t="s">
        <v>516</v>
      </c>
      <c r="L1497" s="27" t="s">
        <v>546</v>
      </c>
    </row>
    <row r="1498" spans="1:12" ht="45">
      <c r="A1498" s="5">
        <v>1495</v>
      </c>
      <c r="B1498" s="93" t="s">
        <v>13</v>
      </c>
      <c r="C1498" s="83" t="s">
        <v>512</v>
      </c>
      <c r="D1498" s="83" t="s">
        <v>513</v>
      </c>
      <c r="E1498" s="93" t="s">
        <v>514</v>
      </c>
      <c r="F1498" s="84">
        <v>46083</v>
      </c>
      <c r="G1498" s="92" t="s">
        <v>29</v>
      </c>
      <c r="H1498" s="92" t="s">
        <v>467</v>
      </c>
      <c r="I1498" s="88">
        <v>0.15</v>
      </c>
      <c r="J1498" s="83" t="s">
        <v>543</v>
      </c>
      <c r="K1498" s="87" t="s">
        <v>518</v>
      </c>
      <c r="L1498" s="27" t="s">
        <v>547</v>
      </c>
    </row>
    <row r="1499" spans="1:12" ht="45">
      <c r="A1499" s="5">
        <v>1496</v>
      </c>
      <c r="B1499" s="93" t="s">
        <v>13</v>
      </c>
      <c r="C1499" s="83" t="s">
        <v>512</v>
      </c>
      <c r="D1499" s="83" t="s">
        <v>513</v>
      </c>
      <c r="E1499" s="93" t="s">
        <v>514</v>
      </c>
      <c r="F1499" s="84">
        <v>46090</v>
      </c>
      <c r="G1499" s="92" t="s">
        <v>29</v>
      </c>
      <c r="H1499" s="92" t="s">
        <v>467</v>
      </c>
      <c r="I1499" s="88">
        <v>0.15</v>
      </c>
      <c r="J1499" s="83" t="s">
        <v>543</v>
      </c>
      <c r="K1499" s="87" t="s">
        <v>518</v>
      </c>
      <c r="L1499" s="27" t="s">
        <v>547</v>
      </c>
    </row>
    <row r="1500" spans="1:12" ht="45">
      <c r="A1500" s="5">
        <v>1497</v>
      </c>
      <c r="B1500" s="93" t="s">
        <v>13</v>
      </c>
      <c r="C1500" s="83" t="s">
        <v>512</v>
      </c>
      <c r="D1500" s="83" t="s">
        <v>513</v>
      </c>
      <c r="E1500" s="93" t="s">
        <v>514</v>
      </c>
      <c r="F1500" s="84">
        <v>46111</v>
      </c>
      <c r="G1500" s="92" t="s">
        <v>29</v>
      </c>
      <c r="H1500" s="92" t="s">
        <v>467</v>
      </c>
      <c r="I1500" s="88">
        <v>0.15</v>
      </c>
      <c r="J1500" s="83" t="s">
        <v>543</v>
      </c>
      <c r="K1500" s="87" t="s">
        <v>516</v>
      </c>
      <c r="L1500" s="27" t="s">
        <v>547</v>
      </c>
    </row>
    <row r="1501" spans="1:12" ht="45">
      <c r="A1501" s="5">
        <v>1498</v>
      </c>
      <c r="B1501" s="5" t="s">
        <v>13</v>
      </c>
      <c r="C1501" s="83" t="s">
        <v>512</v>
      </c>
      <c r="D1501" s="83" t="s">
        <v>513</v>
      </c>
      <c r="E1501" s="93" t="s">
        <v>514</v>
      </c>
      <c r="F1501" s="84">
        <v>46108</v>
      </c>
      <c r="G1501" s="92" t="s">
        <v>29</v>
      </c>
      <c r="H1501" s="92" t="s">
        <v>467</v>
      </c>
      <c r="I1501" s="88">
        <v>0.15</v>
      </c>
      <c r="J1501" s="83" t="s">
        <v>543</v>
      </c>
      <c r="K1501" s="87" t="s">
        <v>516</v>
      </c>
      <c r="L1501" s="27" t="s">
        <v>547</v>
      </c>
    </row>
    <row r="1502" spans="1:12" ht="45">
      <c r="A1502" s="5">
        <v>1499</v>
      </c>
      <c r="B1502" s="5" t="s">
        <v>13</v>
      </c>
      <c r="C1502" s="83" t="s">
        <v>512</v>
      </c>
      <c r="D1502" s="83" t="s">
        <v>513</v>
      </c>
      <c r="E1502" s="93" t="s">
        <v>514</v>
      </c>
      <c r="F1502" s="84">
        <v>46106</v>
      </c>
      <c r="G1502" s="92" t="s">
        <v>29</v>
      </c>
      <c r="H1502" s="92" t="s">
        <v>467</v>
      </c>
      <c r="I1502" s="88">
        <v>0.15</v>
      </c>
      <c r="J1502" s="83" t="s">
        <v>543</v>
      </c>
      <c r="K1502" s="87" t="s">
        <v>516</v>
      </c>
      <c r="L1502" s="27" t="s">
        <v>547</v>
      </c>
    </row>
    <row r="1503" spans="1:12" ht="45">
      <c r="A1503" s="5">
        <v>1500</v>
      </c>
      <c r="B1503" s="5" t="s">
        <v>13</v>
      </c>
      <c r="C1503" s="83" t="s">
        <v>512</v>
      </c>
      <c r="D1503" s="83" t="s">
        <v>513</v>
      </c>
      <c r="E1503" s="93" t="s">
        <v>514</v>
      </c>
      <c r="F1503" s="84">
        <v>46104</v>
      </c>
      <c r="G1503" s="92" t="s">
        <v>29</v>
      </c>
      <c r="H1503" s="92" t="s">
        <v>467</v>
      </c>
      <c r="I1503" s="88">
        <v>0.15</v>
      </c>
      <c r="J1503" s="83" t="s">
        <v>543</v>
      </c>
      <c r="K1503" s="87" t="s">
        <v>516</v>
      </c>
      <c r="L1503" s="27" t="s">
        <v>547</v>
      </c>
    </row>
    <row r="1504" spans="1:12" ht="45">
      <c r="A1504" s="5">
        <v>1501</v>
      </c>
      <c r="B1504" s="5" t="s">
        <v>13</v>
      </c>
      <c r="C1504" s="83" t="s">
        <v>512</v>
      </c>
      <c r="D1504" s="83" t="s">
        <v>513</v>
      </c>
      <c r="E1504" s="93" t="s">
        <v>514</v>
      </c>
      <c r="F1504" s="84">
        <v>46101</v>
      </c>
      <c r="G1504" s="92" t="s">
        <v>29</v>
      </c>
      <c r="H1504" s="92" t="s">
        <v>467</v>
      </c>
      <c r="I1504" s="88">
        <v>0.15</v>
      </c>
      <c r="J1504" s="83" t="s">
        <v>543</v>
      </c>
      <c r="K1504" s="87" t="s">
        <v>516</v>
      </c>
      <c r="L1504" s="27" t="s">
        <v>547</v>
      </c>
    </row>
    <row r="1505" spans="1:12" ht="45">
      <c r="A1505" s="5">
        <v>1502</v>
      </c>
      <c r="B1505" s="5" t="s">
        <v>13</v>
      </c>
      <c r="C1505" s="83" t="s">
        <v>512</v>
      </c>
      <c r="D1505" s="83" t="s">
        <v>513</v>
      </c>
      <c r="E1505" s="93" t="s">
        <v>514</v>
      </c>
      <c r="F1505" s="84">
        <v>46099</v>
      </c>
      <c r="G1505" s="92" t="s">
        <v>29</v>
      </c>
      <c r="H1505" s="92" t="s">
        <v>467</v>
      </c>
      <c r="I1505" s="88">
        <v>0.15</v>
      </c>
      <c r="J1505" s="83" t="s">
        <v>543</v>
      </c>
      <c r="K1505" s="87" t="s">
        <v>516</v>
      </c>
      <c r="L1505" s="27" t="s">
        <v>547</v>
      </c>
    </row>
    <row r="1506" spans="1:12" ht="45">
      <c r="A1506" s="5">
        <v>1503</v>
      </c>
      <c r="B1506" s="5" t="s">
        <v>13</v>
      </c>
      <c r="C1506" s="83" t="s">
        <v>512</v>
      </c>
      <c r="D1506" s="83" t="s">
        <v>513</v>
      </c>
      <c r="E1506" s="93" t="s">
        <v>514</v>
      </c>
      <c r="F1506" s="84">
        <v>46097</v>
      </c>
      <c r="G1506" s="92" t="s">
        <v>29</v>
      </c>
      <c r="H1506" s="92" t="s">
        <v>467</v>
      </c>
      <c r="I1506" s="88">
        <v>0.15</v>
      </c>
      <c r="J1506" s="83" t="s">
        <v>543</v>
      </c>
      <c r="K1506" s="87" t="s">
        <v>516</v>
      </c>
      <c r="L1506" s="27" t="s">
        <v>547</v>
      </c>
    </row>
    <row r="1507" spans="1:12" ht="45">
      <c r="A1507" s="5">
        <v>1504</v>
      </c>
      <c r="B1507" s="5" t="s">
        <v>13</v>
      </c>
      <c r="C1507" s="83" t="s">
        <v>512</v>
      </c>
      <c r="D1507" s="83" t="s">
        <v>513</v>
      </c>
      <c r="E1507" s="93" t="s">
        <v>514</v>
      </c>
      <c r="F1507" s="84">
        <v>46094</v>
      </c>
      <c r="G1507" s="92" t="s">
        <v>29</v>
      </c>
      <c r="H1507" s="92" t="s">
        <v>467</v>
      </c>
      <c r="I1507" s="88">
        <v>0.15</v>
      </c>
      <c r="J1507" s="83" t="s">
        <v>543</v>
      </c>
      <c r="K1507" s="87" t="s">
        <v>516</v>
      </c>
      <c r="L1507" s="27" t="s">
        <v>547</v>
      </c>
    </row>
    <row r="1508" spans="1:12" ht="45">
      <c r="A1508" s="5">
        <v>1505</v>
      </c>
      <c r="B1508" s="5" t="s">
        <v>13</v>
      </c>
      <c r="C1508" s="83" t="s">
        <v>512</v>
      </c>
      <c r="D1508" s="83" t="s">
        <v>513</v>
      </c>
      <c r="E1508" s="93" t="s">
        <v>514</v>
      </c>
      <c r="F1508" s="84">
        <v>46092</v>
      </c>
      <c r="G1508" s="92" t="s">
        <v>29</v>
      </c>
      <c r="H1508" s="92" t="s">
        <v>467</v>
      </c>
      <c r="I1508" s="88">
        <v>0.15</v>
      </c>
      <c r="J1508" s="83" t="s">
        <v>543</v>
      </c>
      <c r="K1508" s="87" t="s">
        <v>516</v>
      </c>
      <c r="L1508" s="27" t="s">
        <v>547</v>
      </c>
    </row>
    <row r="1509" spans="1:12" ht="45">
      <c r="A1509" s="5">
        <v>1506</v>
      </c>
      <c r="B1509" s="5" t="s">
        <v>13</v>
      </c>
      <c r="C1509" s="83" t="s">
        <v>512</v>
      </c>
      <c r="D1509" s="83" t="s">
        <v>513</v>
      </c>
      <c r="E1509" s="93" t="s">
        <v>514</v>
      </c>
      <c r="F1509" s="84">
        <v>46087</v>
      </c>
      <c r="G1509" s="92" t="s">
        <v>29</v>
      </c>
      <c r="H1509" s="92" t="s">
        <v>467</v>
      </c>
      <c r="I1509" s="88">
        <v>0.15</v>
      </c>
      <c r="J1509" s="83" t="s">
        <v>543</v>
      </c>
      <c r="K1509" s="87" t="s">
        <v>516</v>
      </c>
      <c r="L1509" s="27" t="s">
        <v>547</v>
      </c>
    </row>
    <row r="1510" spans="1:12" ht="45">
      <c r="A1510" s="5">
        <v>1507</v>
      </c>
      <c r="B1510" s="5" t="s">
        <v>13</v>
      </c>
      <c r="C1510" s="83" t="s">
        <v>512</v>
      </c>
      <c r="D1510" s="83" t="s">
        <v>513</v>
      </c>
      <c r="E1510" s="93" t="s">
        <v>514</v>
      </c>
      <c r="F1510" s="84">
        <v>46085</v>
      </c>
      <c r="G1510" s="92" t="s">
        <v>29</v>
      </c>
      <c r="H1510" s="92" t="s">
        <v>467</v>
      </c>
      <c r="I1510" s="88">
        <v>0.15</v>
      </c>
      <c r="J1510" s="83" t="s">
        <v>543</v>
      </c>
      <c r="K1510" s="87" t="s">
        <v>516</v>
      </c>
      <c r="L1510" s="27" t="s">
        <v>547</v>
      </c>
    </row>
    <row r="1511" spans="1:12" ht="45">
      <c r="A1511" s="5">
        <v>1508</v>
      </c>
      <c r="B1511" s="5" t="s">
        <v>13</v>
      </c>
      <c r="C1511" s="83" t="s">
        <v>512</v>
      </c>
      <c r="D1511" s="83" t="s">
        <v>513</v>
      </c>
      <c r="E1511" s="93" t="s">
        <v>514</v>
      </c>
      <c r="F1511" s="84">
        <v>46097</v>
      </c>
      <c r="G1511" s="92" t="s">
        <v>29</v>
      </c>
      <c r="H1511" s="92" t="s">
        <v>467</v>
      </c>
      <c r="I1511" s="88">
        <v>1.1200000000000001</v>
      </c>
      <c r="J1511" s="83" t="s">
        <v>543</v>
      </c>
      <c r="K1511" s="87" t="s">
        <v>518</v>
      </c>
      <c r="L1511" s="27" t="s">
        <v>548</v>
      </c>
    </row>
    <row r="1512" spans="1:12" ht="45">
      <c r="A1512" s="5">
        <v>1509</v>
      </c>
      <c r="B1512" s="5" t="s">
        <v>13</v>
      </c>
      <c r="C1512" s="83" t="s">
        <v>512</v>
      </c>
      <c r="D1512" s="83" t="s">
        <v>513</v>
      </c>
      <c r="E1512" s="93" t="s">
        <v>514</v>
      </c>
      <c r="F1512" s="84">
        <v>46112</v>
      </c>
      <c r="G1512" s="92" t="s">
        <v>29</v>
      </c>
      <c r="H1512" s="92" t="s">
        <v>467</v>
      </c>
      <c r="I1512" s="88">
        <v>1.96</v>
      </c>
      <c r="J1512" s="83" t="s">
        <v>543</v>
      </c>
      <c r="K1512" s="87" t="s">
        <v>518</v>
      </c>
      <c r="L1512" s="27" t="s">
        <v>548</v>
      </c>
    </row>
    <row r="1513" spans="1:12" ht="45">
      <c r="A1513" s="5">
        <v>1510</v>
      </c>
      <c r="B1513" s="5" t="s">
        <v>13</v>
      </c>
      <c r="C1513" s="83" t="s">
        <v>512</v>
      </c>
      <c r="D1513" s="83" t="s">
        <v>513</v>
      </c>
      <c r="E1513" s="93" t="s">
        <v>514</v>
      </c>
      <c r="F1513" s="84">
        <v>46083</v>
      </c>
      <c r="G1513" s="92" t="s">
        <v>29</v>
      </c>
      <c r="H1513" s="92" t="s">
        <v>467</v>
      </c>
      <c r="I1513" s="88">
        <v>0.51</v>
      </c>
      <c r="J1513" s="83" t="s">
        <v>543</v>
      </c>
      <c r="K1513" s="87" t="s">
        <v>516</v>
      </c>
      <c r="L1513" s="27" t="s">
        <v>548</v>
      </c>
    </row>
    <row r="1514" spans="1:12" ht="45">
      <c r="A1514" s="5">
        <v>1511</v>
      </c>
      <c r="B1514" s="5" t="s">
        <v>13</v>
      </c>
      <c r="C1514" s="83" t="s">
        <v>512</v>
      </c>
      <c r="D1514" s="83" t="s">
        <v>513</v>
      </c>
      <c r="E1514" s="93" t="s">
        <v>514</v>
      </c>
      <c r="F1514" s="84">
        <v>46104</v>
      </c>
      <c r="G1514" s="92" t="s">
        <v>29</v>
      </c>
      <c r="H1514" s="92" t="s">
        <v>467</v>
      </c>
      <c r="I1514" s="88">
        <v>0.88</v>
      </c>
      <c r="J1514" s="83" t="s">
        <v>543</v>
      </c>
      <c r="K1514" s="87" t="s">
        <v>516</v>
      </c>
      <c r="L1514" s="27" t="s">
        <v>548</v>
      </c>
    </row>
    <row r="1515" spans="1:12" ht="45">
      <c r="A1515" s="5">
        <v>1512</v>
      </c>
      <c r="B1515" s="5" t="s">
        <v>13</v>
      </c>
      <c r="C1515" s="83" t="s">
        <v>512</v>
      </c>
      <c r="D1515" s="83" t="s">
        <v>513</v>
      </c>
      <c r="E1515" s="93" t="s">
        <v>514</v>
      </c>
      <c r="F1515" s="84">
        <v>46090</v>
      </c>
      <c r="G1515" s="92" t="s">
        <v>29</v>
      </c>
      <c r="H1515" s="92" t="s">
        <v>467</v>
      </c>
      <c r="I1515" s="88">
        <v>1.95</v>
      </c>
      <c r="J1515" s="83" t="s">
        <v>543</v>
      </c>
      <c r="K1515" s="87" t="s">
        <v>516</v>
      </c>
      <c r="L1515" s="27" t="s">
        <v>548</v>
      </c>
    </row>
    <row r="1516" spans="1:12" ht="45">
      <c r="A1516" s="5">
        <v>1513</v>
      </c>
      <c r="B1516" s="5" t="s">
        <v>13</v>
      </c>
      <c r="C1516" s="83" t="s">
        <v>512</v>
      </c>
      <c r="D1516" s="83" t="s">
        <v>513</v>
      </c>
      <c r="E1516" s="93" t="s">
        <v>514</v>
      </c>
      <c r="F1516" s="84">
        <v>46084</v>
      </c>
      <c r="G1516" s="92" t="s">
        <v>29</v>
      </c>
      <c r="H1516" s="92" t="s">
        <v>467</v>
      </c>
      <c r="I1516" s="88">
        <v>1.28</v>
      </c>
      <c r="J1516" s="83" t="s">
        <v>543</v>
      </c>
      <c r="K1516" s="87" t="s">
        <v>518</v>
      </c>
      <c r="L1516" s="27" t="s">
        <v>549</v>
      </c>
    </row>
    <row r="1517" spans="1:12" ht="45">
      <c r="A1517" s="5">
        <v>1514</v>
      </c>
      <c r="B1517" s="5" t="s">
        <v>13</v>
      </c>
      <c r="C1517" s="83" t="s">
        <v>512</v>
      </c>
      <c r="D1517" s="83" t="s">
        <v>513</v>
      </c>
      <c r="E1517" s="93" t="s">
        <v>514</v>
      </c>
      <c r="F1517" s="84">
        <v>46091</v>
      </c>
      <c r="G1517" s="92" t="s">
        <v>29</v>
      </c>
      <c r="H1517" s="92" t="s">
        <v>467</v>
      </c>
      <c r="I1517" s="88">
        <v>1.45</v>
      </c>
      <c r="J1517" s="83" t="s">
        <v>543</v>
      </c>
      <c r="K1517" s="87" t="s">
        <v>518</v>
      </c>
      <c r="L1517" s="27" t="s">
        <v>549</v>
      </c>
    </row>
    <row r="1518" spans="1:12" ht="45">
      <c r="A1518" s="5">
        <v>1515</v>
      </c>
      <c r="B1518" s="5" t="s">
        <v>13</v>
      </c>
      <c r="C1518" s="83" t="s">
        <v>512</v>
      </c>
      <c r="D1518" s="83" t="s">
        <v>513</v>
      </c>
      <c r="E1518" s="93" t="s">
        <v>514</v>
      </c>
      <c r="F1518" s="84">
        <v>46098</v>
      </c>
      <c r="G1518" s="92" t="s">
        <v>29</v>
      </c>
      <c r="H1518" s="92" t="s">
        <v>467</v>
      </c>
      <c r="I1518" s="88">
        <v>1.62</v>
      </c>
      <c r="J1518" s="83" t="s">
        <v>543</v>
      </c>
      <c r="K1518" s="87" t="s">
        <v>518</v>
      </c>
      <c r="L1518" s="27" t="s">
        <v>549</v>
      </c>
    </row>
    <row r="1519" spans="1:12" ht="45">
      <c r="A1519" s="5">
        <v>1516</v>
      </c>
      <c r="B1519" s="5" t="s">
        <v>13</v>
      </c>
      <c r="C1519" s="83" t="s">
        <v>512</v>
      </c>
      <c r="D1519" s="83" t="s">
        <v>513</v>
      </c>
      <c r="E1519" s="93" t="s">
        <v>514</v>
      </c>
      <c r="F1519" s="84">
        <v>46105</v>
      </c>
      <c r="G1519" s="92" t="s">
        <v>29</v>
      </c>
      <c r="H1519" s="92" t="s">
        <v>467</v>
      </c>
      <c r="I1519" s="88">
        <v>3.72</v>
      </c>
      <c r="J1519" s="83" t="s">
        <v>543</v>
      </c>
      <c r="K1519" s="87" t="s">
        <v>518</v>
      </c>
      <c r="L1519" s="27" t="s">
        <v>549</v>
      </c>
    </row>
    <row r="1520" spans="1:12" ht="45">
      <c r="A1520" s="5">
        <v>1517</v>
      </c>
      <c r="B1520" s="5" t="s">
        <v>13</v>
      </c>
      <c r="C1520" s="83" t="s">
        <v>512</v>
      </c>
      <c r="D1520" s="83" t="s">
        <v>513</v>
      </c>
      <c r="E1520" s="93" t="s">
        <v>514</v>
      </c>
      <c r="F1520" s="84">
        <v>46111</v>
      </c>
      <c r="G1520" s="92" t="s">
        <v>29</v>
      </c>
      <c r="H1520" s="92" t="s">
        <v>467</v>
      </c>
      <c r="I1520" s="88">
        <v>3.69</v>
      </c>
      <c r="J1520" s="83" t="s">
        <v>543</v>
      </c>
      <c r="K1520" s="87" t="s">
        <v>518</v>
      </c>
      <c r="L1520" s="27" t="s">
        <v>549</v>
      </c>
    </row>
    <row r="1521" spans="1:12" ht="45">
      <c r="A1521" s="5">
        <v>1518</v>
      </c>
      <c r="B1521" s="5" t="s">
        <v>13</v>
      </c>
      <c r="C1521" s="83" t="s">
        <v>512</v>
      </c>
      <c r="D1521" s="83" t="s">
        <v>513</v>
      </c>
      <c r="E1521" s="93" t="s">
        <v>514</v>
      </c>
      <c r="F1521" s="84">
        <v>46094</v>
      </c>
      <c r="G1521" s="92" t="s">
        <v>29</v>
      </c>
      <c r="H1521" s="92" t="s">
        <v>467</v>
      </c>
      <c r="I1521" s="88">
        <v>0.16</v>
      </c>
      <c r="J1521" s="83" t="s">
        <v>543</v>
      </c>
      <c r="K1521" s="87" t="s">
        <v>518</v>
      </c>
      <c r="L1521" s="27" t="s">
        <v>550</v>
      </c>
    </row>
    <row r="1522" spans="1:12" ht="30">
      <c r="A1522" s="5">
        <v>1519</v>
      </c>
      <c r="B1522" s="5" t="s">
        <v>13</v>
      </c>
      <c r="C1522" s="83" t="s">
        <v>512</v>
      </c>
      <c r="D1522" s="83" t="s">
        <v>513</v>
      </c>
      <c r="E1522" s="93" t="s">
        <v>514</v>
      </c>
      <c r="F1522" s="84">
        <v>46084</v>
      </c>
      <c r="G1522" s="92" t="s">
        <v>29</v>
      </c>
      <c r="H1522" s="92" t="s">
        <v>467</v>
      </c>
      <c r="I1522" s="88">
        <v>0.02</v>
      </c>
      <c r="J1522" s="83" t="s">
        <v>536</v>
      </c>
      <c r="K1522" s="87" t="s">
        <v>526</v>
      </c>
      <c r="L1522" s="27" t="s">
        <v>550</v>
      </c>
    </row>
    <row r="1523" spans="1:12" ht="30">
      <c r="A1523" s="5">
        <v>1520</v>
      </c>
      <c r="B1523" s="5" t="s">
        <v>13</v>
      </c>
      <c r="C1523" s="83" t="s">
        <v>551</v>
      </c>
      <c r="D1523" s="83" t="s">
        <v>552</v>
      </c>
      <c r="E1523" s="93" t="s">
        <v>514</v>
      </c>
      <c r="F1523" s="84">
        <v>46084</v>
      </c>
      <c r="G1523" s="92" t="s">
        <v>29</v>
      </c>
      <c r="H1523" s="92" t="s">
        <v>467</v>
      </c>
      <c r="I1523" s="88">
        <v>0.09</v>
      </c>
      <c r="J1523" s="83" t="s">
        <v>536</v>
      </c>
      <c r="K1523" s="87" t="s">
        <v>526</v>
      </c>
      <c r="L1523" s="27" t="s">
        <v>550</v>
      </c>
    </row>
    <row r="1524" spans="1:12" ht="30">
      <c r="A1524" s="5">
        <v>1521</v>
      </c>
      <c r="B1524" s="5" t="s">
        <v>13</v>
      </c>
      <c r="C1524" s="83" t="s">
        <v>553</v>
      </c>
      <c r="D1524" s="83" t="s">
        <v>554</v>
      </c>
      <c r="E1524" s="93" t="s">
        <v>514</v>
      </c>
      <c r="F1524" s="84">
        <v>46084</v>
      </c>
      <c r="G1524" s="92" t="s">
        <v>29</v>
      </c>
      <c r="H1524" s="92" t="s">
        <v>467</v>
      </c>
      <c r="I1524" s="88">
        <v>0.03</v>
      </c>
      <c r="J1524" s="83" t="s">
        <v>555</v>
      </c>
      <c r="K1524" s="87" t="s">
        <v>526</v>
      </c>
      <c r="L1524" s="27" t="s">
        <v>550</v>
      </c>
    </row>
    <row r="1525" spans="1:12" ht="30">
      <c r="A1525" s="5">
        <v>1522</v>
      </c>
      <c r="B1525" s="5" t="s">
        <v>13</v>
      </c>
      <c r="C1525" s="83" t="s">
        <v>556</v>
      </c>
      <c r="D1525" s="83" t="s">
        <v>557</v>
      </c>
      <c r="E1525" s="93" t="s">
        <v>514</v>
      </c>
      <c r="F1525" s="84">
        <v>46086</v>
      </c>
      <c r="G1525" s="92" t="s">
        <v>29</v>
      </c>
      <c r="H1525" s="92" t="s">
        <v>467</v>
      </c>
      <c r="I1525" s="88">
        <v>0.28000000000000003</v>
      </c>
      <c r="J1525" s="83" t="s">
        <v>558</v>
      </c>
      <c r="K1525" s="87" t="s">
        <v>526</v>
      </c>
      <c r="L1525" s="27" t="s">
        <v>550</v>
      </c>
    </row>
    <row r="1526" spans="1:12" ht="30">
      <c r="A1526" s="5">
        <v>1523</v>
      </c>
      <c r="B1526" s="5" t="s">
        <v>13</v>
      </c>
      <c r="C1526" s="83" t="s">
        <v>559</v>
      </c>
      <c r="D1526" s="83" t="s">
        <v>560</v>
      </c>
      <c r="E1526" s="93" t="s">
        <v>514</v>
      </c>
      <c r="F1526" s="84">
        <v>46093</v>
      </c>
      <c r="G1526" s="92" t="s">
        <v>29</v>
      </c>
      <c r="H1526" s="92" t="s">
        <v>467</v>
      </c>
      <c r="I1526" s="88">
        <v>6.4000000000000001E-2</v>
      </c>
      <c r="J1526" s="83" t="s">
        <v>536</v>
      </c>
      <c r="K1526" s="87" t="s">
        <v>526</v>
      </c>
      <c r="L1526" s="27" t="s">
        <v>550</v>
      </c>
    </row>
    <row r="1527" spans="1:12" ht="30">
      <c r="A1527" s="5">
        <v>1524</v>
      </c>
      <c r="B1527" s="5" t="s">
        <v>13</v>
      </c>
      <c r="C1527" s="83" t="s">
        <v>561</v>
      </c>
      <c r="D1527" s="83" t="s">
        <v>562</v>
      </c>
      <c r="E1527" s="93" t="s">
        <v>514</v>
      </c>
      <c r="F1527" s="84">
        <v>46108</v>
      </c>
      <c r="G1527" s="92" t="s">
        <v>29</v>
      </c>
      <c r="H1527" s="92" t="s">
        <v>467</v>
      </c>
      <c r="I1527" s="88">
        <v>7.0000000000000007E-2</v>
      </c>
      <c r="J1527" s="83" t="s">
        <v>536</v>
      </c>
      <c r="K1527" s="87" t="s">
        <v>526</v>
      </c>
      <c r="L1527" s="27" t="s">
        <v>550</v>
      </c>
    </row>
    <row r="1528" spans="1:12" ht="45">
      <c r="A1528" s="5">
        <v>1525</v>
      </c>
      <c r="B1528" s="5" t="s">
        <v>13</v>
      </c>
      <c r="C1528" s="96" t="s">
        <v>563</v>
      </c>
      <c r="D1528" s="96" t="s">
        <v>564</v>
      </c>
      <c r="E1528" s="96" t="s">
        <v>565</v>
      </c>
      <c r="F1528" s="79">
        <v>46043</v>
      </c>
      <c r="G1528" s="96" t="s">
        <v>566</v>
      </c>
      <c r="H1528" s="96" t="s">
        <v>567</v>
      </c>
      <c r="I1528" s="10">
        <v>4.93</v>
      </c>
      <c r="J1528" s="96" t="s">
        <v>568</v>
      </c>
      <c r="K1528" s="96" t="s">
        <v>569</v>
      </c>
      <c r="L1528" s="20" t="s">
        <v>570</v>
      </c>
    </row>
    <row r="1529" spans="1:12" ht="45">
      <c r="A1529" s="5">
        <v>1526</v>
      </c>
      <c r="B1529" s="5" t="s">
        <v>13</v>
      </c>
      <c r="C1529" s="96" t="s">
        <v>563</v>
      </c>
      <c r="D1529" s="96" t="s">
        <v>564</v>
      </c>
      <c r="E1529" s="96" t="s">
        <v>565</v>
      </c>
      <c r="F1529" s="79">
        <v>46053</v>
      </c>
      <c r="G1529" s="96" t="s">
        <v>566</v>
      </c>
      <c r="H1529" s="96" t="s">
        <v>567</v>
      </c>
      <c r="I1529" s="18">
        <v>15</v>
      </c>
      <c r="J1529" s="9" t="s">
        <v>571</v>
      </c>
      <c r="K1529" s="5" t="s">
        <v>572</v>
      </c>
      <c r="L1529" s="30" t="s">
        <v>573</v>
      </c>
    </row>
    <row r="1530" spans="1:12" ht="45">
      <c r="A1530" s="5">
        <v>1527</v>
      </c>
      <c r="B1530" s="5" t="s">
        <v>13</v>
      </c>
      <c r="C1530" s="96" t="s">
        <v>563</v>
      </c>
      <c r="D1530" s="96" t="s">
        <v>564</v>
      </c>
      <c r="E1530" s="96" t="s">
        <v>565</v>
      </c>
      <c r="F1530" s="79">
        <v>46053</v>
      </c>
      <c r="G1530" s="96" t="s">
        <v>566</v>
      </c>
      <c r="H1530" s="96" t="s">
        <v>567</v>
      </c>
      <c r="I1530" s="18">
        <v>51.57</v>
      </c>
      <c r="J1530" s="96" t="s">
        <v>574</v>
      </c>
      <c r="K1530" s="96" t="s">
        <v>575</v>
      </c>
      <c r="L1530" s="30" t="s">
        <v>576</v>
      </c>
    </row>
    <row r="1531" spans="1:12" ht="45">
      <c r="A1531" s="5">
        <v>1528</v>
      </c>
      <c r="B1531" s="5" t="s">
        <v>13</v>
      </c>
      <c r="C1531" s="96" t="s">
        <v>563</v>
      </c>
      <c r="D1531" s="96" t="s">
        <v>564</v>
      </c>
      <c r="E1531" s="96" t="s">
        <v>565</v>
      </c>
      <c r="F1531" s="97">
        <v>46081</v>
      </c>
      <c r="G1531" s="96" t="s">
        <v>566</v>
      </c>
      <c r="H1531" s="96" t="s">
        <v>567</v>
      </c>
      <c r="I1531" s="18">
        <v>81.72</v>
      </c>
      <c r="J1531" s="96" t="s">
        <v>574</v>
      </c>
      <c r="K1531" s="96" t="s">
        <v>575</v>
      </c>
      <c r="L1531" s="30" t="s">
        <v>577</v>
      </c>
    </row>
    <row r="1532" spans="1:12" ht="45">
      <c r="A1532" s="5">
        <v>1529</v>
      </c>
      <c r="B1532" s="5" t="s">
        <v>13</v>
      </c>
      <c r="C1532" s="96" t="s">
        <v>563</v>
      </c>
      <c r="D1532" s="96" t="s">
        <v>564</v>
      </c>
      <c r="E1532" s="96" t="s">
        <v>565</v>
      </c>
      <c r="F1532" s="79" t="s">
        <v>578</v>
      </c>
      <c r="G1532" s="96" t="s">
        <v>566</v>
      </c>
      <c r="H1532" s="96" t="s">
        <v>567</v>
      </c>
      <c r="I1532" s="18">
        <v>4.694</v>
      </c>
      <c r="J1532" s="9" t="s">
        <v>579</v>
      </c>
      <c r="K1532" s="5" t="s">
        <v>580</v>
      </c>
      <c r="L1532" s="30" t="s">
        <v>581</v>
      </c>
    </row>
    <row r="1533" spans="1:12" ht="45">
      <c r="A1533" s="5">
        <v>1530</v>
      </c>
      <c r="B1533" s="5" t="s">
        <v>13</v>
      </c>
      <c r="C1533" s="96" t="s">
        <v>563</v>
      </c>
      <c r="D1533" s="96" t="s">
        <v>564</v>
      </c>
      <c r="E1533" s="96" t="s">
        <v>565</v>
      </c>
      <c r="F1533" s="97">
        <v>46112</v>
      </c>
      <c r="G1533" s="96" t="s">
        <v>566</v>
      </c>
      <c r="H1533" s="96" t="s">
        <v>567</v>
      </c>
      <c r="I1533" s="18">
        <v>0.27</v>
      </c>
      <c r="J1533" s="9" t="s">
        <v>582</v>
      </c>
      <c r="K1533" s="5" t="s">
        <v>583</v>
      </c>
      <c r="L1533" s="30" t="s">
        <v>584</v>
      </c>
    </row>
    <row r="1534" spans="1:12" ht="45">
      <c r="A1534" s="5">
        <v>1531</v>
      </c>
      <c r="B1534" s="5" t="s">
        <v>13</v>
      </c>
      <c r="C1534" s="96" t="s">
        <v>563</v>
      </c>
      <c r="D1534" s="96" t="s">
        <v>564</v>
      </c>
      <c r="E1534" s="96" t="s">
        <v>565</v>
      </c>
      <c r="F1534" s="97">
        <v>46112</v>
      </c>
      <c r="G1534" s="96" t="s">
        <v>566</v>
      </c>
      <c r="H1534" s="96" t="s">
        <v>567</v>
      </c>
      <c r="I1534" s="18">
        <v>25.24</v>
      </c>
      <c r="J1534" s="96" t="s">
        <v>585</v>
      </c>
      <c r="K1534" s="5" t="s">
        <v>586</v>
      </c>
      <c r="L1534" s="30" t="s">
        <v>587</v>
      </c>
    </row>
    <row r="1535" spans="1:12" ht="45">
      <c r="A1535" s="5">
        <v>1532</v>
      </c>
      <c r="B1535" s="5" t="s">
        <v>13</v>
      </c>
      <c r="C1535" s="96" t="s">
        <v>563</v>
      </c>
      <c r="D1535" s="96" t="s">
        <v>564</v>
      </c>
      <c r="E1535" s="96" t="s">
        <v>565</v>
      </c>
      <c r="F1535" s="97">
        <v>46112</v>
      </c>
      <c r="G1535" s="96" t="s">
        <v>566</v>
      </c>
      <c r="H1535" s="96" t="s">
        <v>567</v>
      </c>
      <c r="I1535" s="18">
        <v>53.36</v>
      </c>
      <c r="J1535" s="96" t="s">
        <v>585</v>
      </c>
      <c r="K1535" s="5" t="s">
        <v>588</v>
      </c>
      <c r="L1535" s="30" t="s">
        <v>587</v>
      </c>
    </row>
    <row r="1536" spans="1:12" ht="45">
      <c r="A1536" s="5">
        <v>1533</v>
      </c>
      <c r="B1536" s="5" t="s">
        <v>13</v>
      </c>
      <c r="C1536" s="96" t="s">
        <v>563</v>
      </c>
      <c r="D1536" s="96" t="s">
        <v>564</v>
      </c>
      <c r="E1536" s="96" t="s">
        <v>565</v>
      </c>
      <c r="F1536" s="97">
        <v>46112</v>
      </c>
      <c r="G1536" s="96" t="s">
        <v>566</v>
      </c>
      <c r="H1536" s="96" t="s">
        <v>567</v>
      </c>
      <c r="I1536" s="18">
        <v>58.03</v>
      </c>
      <c r="J1536" s="96" t="s">
        <v>574</v>
      </c>
      <c r="K1536" s="96" t="s">
        <v>575</v>
      </c>
      <c r="L1536" s="30" t="s">
        <v>589</v>
      </c>
    </row>
    <row r="1537" spans="1:12" ht="30">
      <c r="A1537" s="5">
        <v>1534</v>
      </c>
      <c r="B1537" s="5" t="s">
        <v>13</v>
      </c>
      <c r="C1537" s="5" t="s">
        <v>590</v>
      </c>
      <c r="D1537" s="5" t="s">
        <v>591</v>
      </c>
      <c r="E1537" s="79" t="s">
        <v>592</v>
      </c>
      <c r="F1537" s="98">
        <v>46053</v>
      </c>
      <c r="G1537" s="98" t="s">
        <v>47</v>
      </c>
      <c r="H1537" s="10" t="s">
        <v>48</v>
      </c>
      <c r="I1537" s="36">
        <v>14.24</v>
      </c>
      <c r="J1537" s="10" t="s">
        <v>593</v>
      </c>
      <c r="K1537" s="5" t="s">
        <v>594</v>
      </c>
      <c r="L1537" s="20" t="s">
        <v>595</v>
      </c>
    </row>
    <row r="1538" spans="1:12" ht="30">
      <c r="A1538" s="5">
        <v>1535</v>
      </c>
      <c r="B1538" s="5" t="s">
        <v>13</v>
      </c>
      <c r="C1538" s="5" t="s">
        <v>590</v>
      </c>
      <c r="D1538" s="5" t="s">
        <v>591</v>
      </c>
      <c r="E1538" s="79" t="s">
        <v>592</v>
      </c>
      <c r="F1538" s="98">
        <v>46081</v>
      </c>
      <c r="G1538" s="98" t="s">
        <v>47</v>
      </c>
      <c r="H1538" s="10" t="s">
        <v>48</v>
      </c>
      <c r="I1538" s="36">
        <v>13.28</v>
      </c>
      <c r="J1538" s="10" t="s">
        <v>593</v>
      </c>
      <c r="K1538" s="5" t="s">
        <v>594</v>
      </c>
      <c r="L1538" s="20" t="s">
        <v>596</v>
      </c>
    </row>
    <row r="1539" spans="1:12" ht="30">
      <c r="A1539" s="5">
        <v>1536</v>
      </c>
      <c r="B1539" s="5" t="s">
        <v>13</v>
      </c>
      <c r="C1539" s="5" t="s">
        <v>590</v>
      </c>
      <c r="D1539" s="5" t="s">
        <v>591</v>
      </c>
      <c r="E1539" s="79" t="s">
        <v>592</v>
      </c>
      <c r="F1539" s="98">
        <v>46111</v>
      </c>
      <c r="G1539" s="98" t="s">
        <v>47</v>
      </c>
      <c r="H1539" s="10" t="s">
        <v>48</v>
      </c>
      <c r="I1539" s="36">
        <v>14.4</v>
      </c>
      <c r="J1539" s="10" t="s">
        <v>593</v>
      </c>
      <c r="K1539" s="5" t="s">
        <v>594</v>
      </c>
      <c r="L1539" s="20" t="s">
        <v>597</v>
      </c>
    </row>
    <row r="1540" spans="1:12" ht="30">
      <c r="A1540" s="5">
        <v>1537</v>
      </c>
      <c r="B1540" s="5" t="s">
        <v>13</v>
      </c>
      <c r="C1540" s="5" t="s">
        <v>598</v>
      </c>
      <c r="D1540" s="5" t="s">
        <v>599</v>
      </c>
      <c r="E1540" s="79" t="s">
        <v>600</v>
      </c>
      <c r="F1540" s="98" t="s">
        <v>601</v>
      </c>
      <c r="G1540" s="98" t="s">
        <v>602</v>
      </c>
      <c r="H1540" s="10" t="s">
        <v>603</v>
      </c>
      <c r="I1540" s="36">
        <v>11.6</v>
      </c>
      <c r="J1540" s="10" t="s">
        <v>604</v>
      </c>
      <c r="K1540" s="5" t="s">
        <v>605</v>
      </c>
      <c r="L1540" s="20" t="s">
        <v>606</v>
      </c>
    </row>
    <row r="1541" spans="1:12" ht="30">
      <c r="A1541" s="5">
        <v>1538</v>
      </c>
      <c r="B1541" s="5" t="s">
        <v>13</v>
      </c>
      <c r="C1541" s="5" t="s">
        <v>598</v>
      </c>
      <c r="D1541" s="5" t="s">
        <v>599</v>
      </c>
      <c r="E1541" s="79" t="s">
        <v>600</v>
      </c>
      <c r="F1541" s="98" t="s">
        <v>607</v>
      </c>
      <c r="G1541" s="98" t="s">
        <v>602</v>
      </c>
      <c r="H1541" s="10" t="s">
        <v>603</v>
      </c>
      <c r="I1541" s="36">
        <v>5.9</v>
      </c>
      <c r="J1541" s="10" t="s">
        <v>604</v>
      </c>
      <c r="K1541" s="5" t="s">
        <v>605</v>
      </c>
      <c r="L1541" s="20" t="s">
        <v>608</v>
      </c>
    </row>
    <row r="1542" spans="1:12" ht="30">
      <c r="A1542" s="5">
        <v>1539</v>
      </c>
      <c r="B1542" s="5" t="s">
        <v>13</v>
      </c>
      <c r="C1542" s="5" t="s">
        <v>598</v>
      </c>
      <c r="D1542" s="5" t="s">
        <v>599</v>
      </c>
      <c r="E1542" s="79" t="s">
        <v>600</v>
      </c>
      <c r="F1542" s="98" t="s">
        <v>609</v>
      </c>
      <c r="G1542" s="98" t="s">
        <v>602</v>
      </c>
      <c r="H1542" s="10" t="s">
        <v>603</v>
      </c>
      <c r="I1542" s="36">
        <v>5.7</v>
      </c>
      <c r="J1542" s="10" t="s">
        <v>604</v>
      </c>
      <c r="K1542" s="5" t="s">
        <v>605</v>
      </c>
      <c r="L1542" s="20" t="s">
        <v>610</v>
      </c>
    </row>
    <row r="1543" spans="1:12" ht="30">
      <c r="A1543" s="5">
        <v>1540</v>
      </c>
      <c r="B1543" s="5" t="s">
        <v>13</v>
      </c>
      <c r="C1543" s="5" t="s">
        <v>598</v>
      </c>
      <c r="D1543" s="5" t="s">
        <v>599</v>
      </c>
      <c r="E1543" s="79" t="s">
        <v>600</v>
      </c>
      <c r="F1543" s="98" t="s">
        <v>609</v>
      </c>
      <c r="G1543" s="98" t="s">
        <v>130</v>
      </c>
      <c r="H1543" s="10" t="s">
        <v>130</v>
      </c>
      <c r="I1543" s="36">
        <v>44.6</v>
      </c>
      <c r="J1543" s="10" t="s">
        <v>604</v>
      </c>
      <c r="K1543" s="5" t="s">
        <v>611</v>
      </c>
      <c r="L1543" s="20" t="s">
        <v>610</v>
      </c>
    </row>
    <row r="1544" spans="1:12" ht="45">
      <c r="A1544" s="5">
        <v>1541</v>
      </c>
      <c r="B1544" s="5" t="s">
        <v>13</v>
      </c>
      <c r="C1544" s="99" t="s">
        <v>612</v>
      </c>
      <c r="D1544" s="100" t="s">
        <v>613</v>
      </c>
      <c r="E1544" s="100" t="s">
        <v>614</v>
      </c>
      <c r="F1544" s="97">
        <v>46053</v>
      </c>
      <c r="G1544" s="100" t="s">
        <v>615</v>
      </c>
      <c r="H1544" s="99" t="s">
        <v>616</v>
      </c>
      <c r="I1544" s="99">
        <v>1.8</v>
      </c>
      <c r="J1544" s="99" t="s">
        <v>617</v>
      </c>
      <c r="K1544" s="100" t="s">
        <v>618</v>
      </c>
      <c r="L1544" s="82" t="s">
        <v>619</v>
      </c>
    </row>
    <row r="1545" spans="1:12" ht="45">
      <c r="A1545" s="5">
        <v>1542</v>
      </c>
      <c r="B1545" s="5" t="s">
        <v>13</v>
      </c>
      <c r="C1545" s="99" t="s">
        <v>612</v>
      </c>
      <c r="D1545" s="100" t="s">
        <v>613</v>
      </c>
      <c r="E1545" s="100" t="s">
        <v>614</v>
      </c>
      <c r="F1545" s="97">
        <v>46053</v>
      </c>
      <c r="G1545" s="100" t="s">
        <v>615</v>
      </c>
      <c r="H1545" s="99" t="s">
        <v>616</v>
      </c>
      <c r="I1545" s="99">
        <v>4.8</v>
      </c>
      <c r="J1545" s="99" t="s">
        <v>38</v>
      </c>
      <c r="K1545" s="100" t="s">
        <v>620</v>
      </c>
      <c r="L1545" s="82" t="s">
        <v>621</v>
      </c>
    </row>
    <row r="1546" spans="1:12" ht="45">
      <c r="A1546" s="5">
        <v>1543</v>
      </c>
      <c r="B1546" s="5" t="s">
        <v>13</v>
      </c>
      <c r="C1546" s="99" t="s">
        <v>612</v>
      </c>
      <c r="D1546" s="100" t="s">
        <v>613</v>
      </c>
      <c r="E1546" s="100" t="s">
        <v>614</v>
      </c>
      <c r="F1546" s="97">
        <v>46053</v>
      </c>
      <c r="G1546" s="99" t="s">
        <v>615</v>
      </c>
      <c r="H1546" s="99" t="s">
        <v>622</v>
      </c>
      <c r="I1546" s="99">
        <v>48</v>
      </c>
      <c r="J1546" s="99" t="s">
        <v>38</v>
      </c>
      <c r="K1546" s="99" t="s">
        <v>623</v>
      </c>
      <c r="L1546" s="95" t="s">
        <v>624</v>
      </c>
    </row>
    <row r="1547" spans="1:12" ht="45">
      <c r="A1547" s="5">
        <v>1544</v>
      </c>
      <c r="B1547" s="5" t="s">
        <v>13</v>
      </c>
      <c r="C1547" s="99" t="s">
        <v>612</v>
      </c>
      <c r="D1547" s="100" t="s">
        <v>613</v>
      </c>
      <c r="E1547" s="100" t="s">
        <v>614</v>
      </c>
      <c r="F1547" s="97">
        <v>46053</v>
      </c>
      <c r="G1547" s="99" t="s">
        <v>625</v>
      </c>
      <c r="H1547" s="99" t="s">
        <v>626</v>
      </c>
      <c r="I1547" s="99">
        <v>2.2000000000000002</v>
      </c>
      <c r="J1547" s="99" t="s">
        <v>627</v>
      </c>
      <c r="K1547" s="99" t="s">
        <v>628</v>
      </c>
      <c r="L1547" s="82" t="s">
        <v>629</v>
      </c>
    </row>
    <row r="1548" spans="1:12" ht="45">
      <c r="A1548" s="5">
        <v>1545</v>
      </c>
      <c r="B1548" s="5" t="s">
        <v>13</v>
      </c>
      <c r="C1548" s="99" t="s">
        <v>612</v>
      </c>
      <c r="D1548" s="100" t="s">
        <v>613</v>
      </c>
      <c r="E1548" s="100" t="s">
        <v>614</v>
      </c>
      <c r="F1548" s="97">
        <v>46053</v>
      </c>
      <c r="G1548" s="99" t="s">
        <v>625</v>
      </c>
      <c r="H1548" s="99" t="s">
        <v>626</v>
      </c>
      <c r="I1548" s="99">
        <v>2.2000000000000002</v>
      </c>
      <c r="J1548" s="99" t="s">
        <v>630</v>
      </c>
      <c r="K1548" s="99" t="s">
        <v>631</v>
      </c>
      <c r="L1548" s="82" t="s">
        <v>632</v>
      </c>
    </row>
    <row r="1549" spans="1:12" ht="45">
      <c r="A1549" s="5">
        <v>1546</v>
      </c>
      <c r="B1549" s="5" t="s">
        <v>13</v>
      </c>
      <c r="C1549" s="99" t="s">
        <v>612</v>
      </c>
      <c r="D1549" s="100" t="s">
        <v>613</v>
      </c>
      <c r="E1549" s="100" t="s">
        <v>614</v>
      </c>
      <c r="F1549" s="97">
        <v>46053</v>
      </c>
      <c r="G1549" s="99" t="s">
        <v>625</v>
      </c>
      <c r="H1549" s="99" t="s">
        <v>626</v>
      </c>
      <c r="I1549" s="99">
        <v>0.5</v>
      </c>
      <c r="J1549" s="99" t="s">
        <v>37</v>
      </c>
      <c r="K1549" s="99" t="s">
        <v>633</v>
      </c>
      <c r="L1549" s="82" t="s">
        <v>634</v>
      </c>
    </row>
    <row r="1550" spans="1:12" ht="45">
      <c r="A1550" s="5">
        <v>1547</v>
      </c>
      <c r="B1550" s="5" t="s">
        <v>13</v>
      </c>
      <c r="C1550" s="99" t="s">
        <v>612</v>
      </c>
      <c r="D1550" s="100" t="s">
        <v>613</v>
      </c>
      <c r="E1550" s="100" t="s">
        <v>614</v>
      </c>
      <c r="F1550" s="97">
        <v>46081</v>
      </c>
      <c r="G1550" s="100" t="s">
        <v>615</v>
      </c>
      <c r="H1550" s="99" t="s">
        <v>616</v>
      </c>
      <c r="I1550" s="99">
        <v>0.6</v>
      </c>
      <c r="J1550" s="99" t="s">
        <v>635</v>
      </c>
      <c r="K1550" s="100" t="s">
        <v>636</v>
      </c>
      <c r="L1550" s="82" t="s">
        <v>637</v>
      </c>
    </row>
    <row r="1551" spans="1:12" ht="45">
      <c r="A1551" s="5">
        <v>1548</v>
      </c>
      <c r="B1551" s="5" t="s">
        <v>13</v>
      </c>
      <c r="C1551" s="99" t="s">
        <v>612</v>
      </c>
      <c r="D1551" s="100" t="s">
        <v>613</v>
      </c>
      <c r="E1551" s="100" t="s">
        <v>614</v>
      </c>
      <c r="F1551" s="97">
        <v>46081</v>
      </c>
      <c r="G1551" s="100" t="s">
        <v>615</v>
      </c>
      <c r="H1551" s="99" t="s">
        <v>616</v>
      </c>
      <c r="I1551" s="99">
        <v>0.2</v>
      </c>
      <c r="J1551" s="99" t="s">
        <v>638</v>
      </c>
      <c r="K1551" s="100" t="s">
        <v>639</v>
      </c>
      <c r="L1551" s="82" t="s">
        <v>640</v>
      </c>
    </row>
    <row r="1552" spans="1:12" ht="45">
      <c r="A1552" s="5">
        <v>1549</v>
      </c>
      <c r="B1552" s="5" t="s">
        <v>13</v>
      </c>
      <c r="C1552" s="99" t="s">
        <v>612</v>
      </c>
      <c r="D1552" s="100" t="s">
        <v>613</v>
      </c>
      <c r="E1552" s="100" t="s">
        <v>614</v>
      </c>
      <c r="F1552" s="97">
        <v>46081</v>
      </c>
      <c r="G1552" s="100" t="s">
        <v>615</v>
      </c>
      <c r="H1552" s="99" t="s">
        <v>616</v>
      </c>
      <c r="I1552" s="99">
        <v>4.8</v>
      </c>
      <c r="J1552" s="99" t="s">
        <v>38</v>
      </c>
      <c r="K1552" s="100" t="s">
        <v>620</v>
      </c>
      <c r="L1552" s="82" t="s">
        <v>641</v>
      </c>
    </row>
    <row r="1553" spans="1:12" ht="45">
      <c r="A1553" s="5">
        <v>1550</v>
      </c>
      <c r="B1553" s="5" t="s">
        <v>13</v>
      </c>
      <c r="C1553" s="99" t="s">
        <v>612</v>
      </c>
      <c r="D1553" s="100" t="s">
        <v>613</v>
      </c>
      <c r="E1553" s="100" t="s">
        <v>614</v>
      </c>
      <c r="F1553" s="97">
        <v>46081</v>
      </c>
      <c r="G1553" s="100" t="s">
        <v>615</v>
      </c>
      <c r="H1553" s="99" t="s">
        <v>616</v>
      </c>
      <c r="I1553" s="99">
        <v>0.8</v>
      </c>
      <c r="J1553" s="99" t="s">
        <v>24</v>
      </c>
      <c r="K1553" s="100" t="s">
        <v>642</v>
      </c>
      <c r="L1553" s="82" t="s">
        <v>643</v>
      </c>
    </row>
    <row r="1554" spans="1:12" ht="45">
      <c r="A1554" s="5">
        <v>1551</v>
      </c>
      <c r="B1554" s="5" t="s">
        <v>13</v>
      </c>
      <c r="C1554" s="99" t="s">
        <v>612</v>
      </c>
      <c r="D1554" s="100" t="s">
        <v>613</v>
      </c>
      <c r="E1554" s="100" t="s">
        <v>614</v>
      </c>
      <c r="F1554" s="97">
        <v>46081</v>
      </c>
      <c r="G1554" s="99" t="s">
        <v>615</v>
      </c>
      <c r="H1554" s="99" t="s">
        <v>622</v>
      </c>
      <c r="I1554" s="99">
        <v>121</v>
      </c>
      <c r="J1554" s="99" t="s">
        <v>38</v>
      </c>
      <c r="K1554" s="99" t="s">
        <v>623</v>
      </c>
      <c r="L1554" s="95" t="s">
        <v>644</v>
      </c>
    </row>
    <row r="1555" spans="1:12" ht="45">
      <c r="A1555" s="5">
        <v>1552</v>
      </c>
      <c r="B1555" s="5" t="s">
        <v>13</v>
      </c>
      <c r="C1555" s="99" t="s">
        <v>612</v>
      </c>
      <c r="D1555" s="100" t="s">
        <v>613</v>
      </c>
      <c r="E1555" s="100" t="s">
        <v>614</v>
      </c>
      <c r="F1555" s="97">
        <v>46081</v>
      </c>
      <c r="G1555" s="99" t="s">
        <v>615</v>
      </c>
      <c r="H1555" s="99" t="s">
        <v>622</v>
      </c>
      <c r="I1555" s="99">
        <v>0.13</v>
      </c>
      <c r="J1555" s="99" t="s">
        <v>24</v>
      </c>
      <c r="K1555" s="100" t="s">
        <v>642</v>
      </c>
      <c r="L1555" s="95" t="s">
        <v>645</v>
      </c>
    </row>
    <row r="1556" spans="1:12" ht="45">
      <c r="A1556" s="5">
        <v>1553</v>
      </c>
      <c r="B1556" s="5" t="s">
        <v>13</v>
      </c>
      <c r="C1556" s="99" t="s">
        <v>612</v>
      </c>
      <c r="D1556" s="100" t="s">
        <v>613</v>
      </c>
      <c r="E1556" s="100" t="s">
        <v>614</v>
      </c>
      <c r="F1556" s="97">
        <v>46081</v>
      </c>
      <c r="G1556" s="99" t="s">
        <v>625</v>
      </c>
      <c r="H1556" s="99" t="s">
        <v>626</v>
      </c>
      <c r="I1556" s="99">
        <v>70</v>
      </c>
      <c r="J1556" s="99" t="s">
        <v>635</v>
      </c>
      <c r="K1556" s="99" t="s">
        <v>646</v>
      </c>
      <c r="L1556" s="82" t="s">
        <v>647</v>
      </c>
    </row>
    <row r="1557" spans="1:12" ht="45">
      <c r="A1557" s="5">
        <v>1554</v>
      </c>
      <c r="B1557" s="5" t="s">
        <v>13</v>
      </c>
      <c r="C1557" s="99" t="s">
        <v>612</v>
      </c>
      <c r="D1557" s="100" t="s">
        <v>613</v>
      </c>
      <c r="E1557" s="100" t="s">
        <v>614</v>
      </c>
      <c r="F1557" s="97">
        <v>46081</v>
      </c>
      <c r="G1557" s="99" t="s">
        <v>625</v>
      </c>
      <c r="H1557" s="99" t="s">
        <v>626</v>
      </c>
      <c r="I1557" s="99">
        <v>0.6</v>
      </c>
      <c r="J1557" s="99" t="s">
        <v>648</v>
      </c>
      <c r="K1557" s="99" t="s">
        <v>649</v>
      </c>
      <c r="L1557" s="82" t="s">
        <v>650</v>
      </c>
    </row>
    <row r="1558" spans="1:12" ht="45">
      <c r="A1558" s="5">
        <v>1555</v>
      </c>
      <c r="B1558" s="5" t="s">
        <v>13</v>
      </c>
      <c r="C1558" s="99" t="s">
        <v>612</v>
      </c>
      <c r="D1558" s="100" t="s">
        <v>613</v>
      </c>
      <c r="E1558" s="100" t="s">
        <v>614</v>
      </c>
      <c r="F1558" s="97">
        <v>46081</v>
      </c>
      <c r="G1558" s="99" t="s">
        <v>625</v>
      </c>
      <c r="H1558" s="99" t="s">
        <v>626</v>
      </c>
      <c r="I1558" s="99">
        <v>2.2000000000000002</v>
      </c>
      <c r="J1558" s="99" t="s">
        <v>651</v>
      </c>
      <c r="K1558" s="99" t="s">
        <v>652</v>
      </c>
      <c r="L1558" s="82" t="s">
        <v>653</v>
      </c>
    </row>
    <row r="1559" spans="1:12" ht="45">
      <c r="A1559" s="5">
        <v>1556</v>
      </c>
      <c r="B1559" s="5" t="s">
        <v>13</v>
      </c>
      <c r="C1559" s="99" t="s">
        <v>612</v>
      </c>
      <c r="D1559" s="100" t="s">
        <v>613</v>
      </c>
      <c r="E1559" s="100" t="s">
        <v>614</v>
      </c>
      <c r="F1559" s="97">
        <v>46081</v>
      </c>
      <c r="G1559" s="99" t="s">
        <v>625</v>
      </c>
      <c r="H1559" s="99" t="s">
        <v>626</v>
      </c>
      <c r="I1559" s="99">
        <v>0.78</v>
      </c>
      <c r="J1559" s="99" t="s">
        <v>37</v>
      </c>
      <c r="K1559" s="99" t="s">
        <v>654</v>
      </c>
      <c r="L1559" s="82" t="s">
        <v>655</v>
      </c>
    </row>
    <row r="1560" spans="1:12" ht="45">
      <c r="A1560" s="5">
        <v>1557</v>
      </c>
      <c r="B1560" s="5" t="s">
        <v>13</v>
      </c>
      <c r="C1560" s="99" t="s">
        <v>612</v>
      </c>
      <c r="D1560" s="100" t="s">
        <v>613</v>
      </c>
      <c r="E1560" s="100" t="s">
        <v>614</v>
      </c>
      <c r="F1560" s="97">
        <v>46081</v>
      </c>
      <c r="G1560" s="99" t="s">
        <v>625</v>
      </c>
      <c r="H1560" s="99" t="s">
        <v>626</v>
      </c>
      <c r="I1560" s="99">
        <v>25</v>
      </c>
      <c r="J1560" s="99" t="s">
        <v>656</v>
      </c>
      <c r="K1560" s="99" t="s">
        <v>657</v>
      </c>
      <c r="L1560" s="82" t="s">
        <v>658</v>
      </c>
    </row>
    <row r="1561" spans="1:12" ht="45">
      <c r="A1561" s="5">
        <v>1558</v>
      </c>
      <c r="B1561" s="5" t="s">
        <v>13</v>
      </c>
      <c r="C1561" s="99" t="s">
        <v>612</v>
      </c>
      <c r="D1561" s="100" t="s">
        <v>613</v>
      </c>
      <c r="E1561" s="100" t="s">
        <v>614</v>
      </c>
      <c r="F1561" s="97">
        <v>46081</v>
      </c>
      <c r="G1561" s="100" t="s">
        <v>625</v>
      </c>
      <c r="H1561" s="99" t="s">
        <v>659</v>
      </c>
      <c r="I1561" s="99">
        <v>0.9</v>
      </c>
      <c r="J1561" s="99" t="s">
        <v>24</v>
      </c>
      <c r="K1561" s="100" t="s">
        <v>642</v>
      </c>
      <c r="L1561" s="82" t="s">
        <v>660</v>
      </c>
    </row>
    <row r="1562" spans="1:12" ht="45">
      <c r="A1562" s="5">
        <v>1559</v>
      </c>
      <c r="B1562" s="5" t="s">
        <v>13</v>
      </c>
      <c r="C1562" s="99" t="s">
        <v>612</v>
      </c>
      <c r="D1562" s="100" t="s">
        <v>613</v>
      </c>
      <c r="E1562" s="100" t="s">
        <v>614</v>
      </c>
      <c r="F1562" s="97">
        <v>46112</v>
      </c>
      <c r="G1562" s="99" t="s">
        <v>615</v>
      </c>
      <c r="H1562" s="99" t="s">
        <v>661</v>
      </c>
      <c r="I1562" s="101">
        <v>1.08</v>
      </c>
      <c r="J1562" s="102" t="s">
        <v>662</v>
      </c>
      <c r="K1562" s="38" t="s">
        <v>663</v>
      </c>
      <c r="L1562" s="103" t="s">
        <v>664</v>
      </c>
    </row>
    <row r="1563" spans="1:12" ht="45">
      <c r="A1563" s="5">
        <v>1560</v>
      </c>
      <c r="B1563" s="5" t="s">
        <v>13</v>
      </c>
      <c r="C1563" s="99" t="s">
        <v>612</v>
      </c>
      <c r="D1563" s="100" t="s">
        <v>613</v>
      </c>
      <c r="E1563" s="100" t="s">
        <v>614</v>
      </c>
      <c r="F1563" s="97">
        <v>46112</v>
      </c>
      <c r="G1563" s="99" t="s">
        <v>615</v>
      </c>
      <c r="H1563" s="99" t="s">
        <v>661</v>
      </c>
      <c r="I1563" s="101">
        <v>131.19999999999999</v>
      </c>
      <c r="J1563" s="102" t="s">
        <v>38</v>
      </c>
      <c r="K1563" s="99" t="s">
        <v>623</v>
      </c>
      <c r="L1563" s="103" t="s">
        <v>665</v>
      </c>
    </row>
    <row r="1564" spans="1:12" ht="45">
      <c r="A1564" s="5">
        <v>1561</v>
      </c>
      <c r="B1564" s="5" t="s">
        <v>13</v>
      </c>
      <c r="C1564" s="99" t="s">
        <v>612</v>
      </c>
      <c r="D1564" s="100" t="s">
        <v>613</v>
      </c>
      <c r="E1564" s="100" t="s">
        <v>614</v>
      </c>
      <c r="F1564" s="97">
        <v>46112</v>
      </c>
      <c r="G1564" s="99" t="s">
        <v>625</v>
      </c>
      <c r="H1564" s="99" t="s">
        <v>659</v>
      </c>
      <c r="I1564" s="101">
        <v>46</v>
      </c>
      <c r="J1564" s="102" t="s">
        <v>666</v>
      </c>
      <c r="K1564" s="99" t="s">
        <v>646</v>
      </c>
      <c r="L1564" s="103" t="s">
        <v>667</v>
      </c>
    </row>
    <row r="1565" spans="1:12" ht="45">
      <c r="A1565" s="5">
        <v>1562</v>
      </c>
      <c r="B1565" s="5" t="s">
        <v>13</v>
      </c>
      <c r="C1565" s="99" t="s">
        <v>612</v>
      </c>
      <c r="D1565" s="100" t="s">
        <v>613</v>
      </c>
      <c r="E1565" s="100" t="s">
        <v>614</v>
      </c>
      <c r="F1565" s="97">
        <v>46112</v>
      </c>
      <c r="G1565" s="99" t="s">
        <v>625</v>
      </c>
      <c r="H1565" s="99" t="s">
        <v>659</v>
      </c>
      <c r="I1565" s="101">
        <v>14.4</v>
      </c>
      <c r="J1565" s="102" t="s">
        <v>38</v>
      </c>
      <c r="K1565" s="99" t="s">
        <v>668</v>
      </c>
      <c r="L1565" s="103" t="s">
        <v>669</v>
      </c>
    </row>
    <row r="1566" spans="1:12" ht="28.5">
      <c r="A1566" s="5">
        <v>1563</v>
      </c>
      <c r="B1566" s="104" t="s">
        <v>670</v>
      </c>
      <c r="C1566" s="105" t="s">
        <v>671</v>
      </c>
      <c r="D1566" s="104" t="s">
        <v>672</v>
      </c>
      <c r="E1566" s="106" t="s">
        <v>673</v>
      </c>
      <c r="F1566" s="107">
        <v>46058</v>
      </c>
      <c r="G1566" s="104" t="s">
        <v>29</v>
      </c>
      <c r="H1566" s="104" t="s">
        <v>674</v>
      </c>
      <c r="I1566" s="108">
        <v>38.939</v>
      </c>
      <c r="J1566" s="109" t="s">
        <v>675</v>
      </c>
      <c r="K1566" s="110" t="s">
        <v>676</v>
      </c>
      <c r="L1566" s="111" t="s">
        <v>677</v>
      </c>
    </row>
    <row r="1567" spans="1:12" ht="28.5">
      <c r="A1567" s="5">
        <v>1564</v>
      </c>
      <c r="B1567" s="104" t="s">
        <v>670</v>
      </c>
      <c r="C1567" s="105" t="s">
        <v>671</v>
      </c>
      <c r="D1567" s="104" t="s">
        <v>672</v>
      </c>
      <c r="E1567" s="106" t="s">
        <v>673</v>
      </c>
      <c r="F1567" s="107">
        <v>46062</v>
      </c>
      <c r="G1567" s="104" t="s">
        <v>29</v>
      </c>
      <c r="H1567" s="104" t="s">
        <v>674</v>
      </c>
      <c r="I1567" s="108">
        <v>298.41000000000003</v>
      </c>
      <c r="J1567" s="109" t="s">
        <v>188</v>
      </c>
      <c r="K1567" s="110" t="s">
        <v>678</v>
      </c>
      <c r="L1567" s="111" t="s">
        <v>679</v>
      </c>
    </row>
    <row r="1568" spans="1:12" ht="28.5">
      <c r="A1568" s="5">
        <v>1565</v>
      </c>
      <c r="B1568" s="104" t="s">
        <v>670</v>
      </c>
      <c r="C1568" s="105" t="s">
        <v>671</v>
      </c>
      <c r="D1568" s="104" t="s">
        <v>672</v>
      </c>
      <c r="E1568" s="106" t="s">
        <v>673</v>
      </c>
      <c r="F1568" s="107">
        <v>46084</v>
      </c>
      <c r="G1568" s="104" t="s">
        <v>29</v>
      </c>
      <c r="H1568" s="104" t="s">
        <v>674</v>
      </c>
      <c r="I1568" s="108">
        <v>44.786999999999999</v>
      </c>
      <c r="J1568" s="109" t="s">
        <v>675</v>
      </c>
      <c r="K1568" s="104" t="s">
        <v>676</v>
      </c>
      <c r="L1568" s="112" t="s">
        <v>680</v>
      </c>
    </row>
    <row r="1569" spans="1:12" ht="28.5">
      <c r="A1569" s="5">
        <v>1566</v>
      </c>
      <c r="B1569" s="104" t="s">
        <v>670</v>
      </c>
      <c r="C1569" s="105" t="s">
        <v>671</v>
      </c>
      <c r="D1569" s="104" t="s">
        <v>672</v>
      </c>
      <c r="E1569" s="106" t="s">
        <v>673</v>
      </c>
      <c r="F1569" s="107">
        <v>46077</v>
      </c>
      <c r="G1569" s="104" t="s">
        <v>29</v>
      </c>
      <c r="H1569" s="104" t="s">
        <v>674</v>
      </c>
      <c r="I1569" s="108">
        <v>95.7</v>
      </c>
      <c r="J1569" s="109" t="s">
        <v>188</v>
      </c>
      <c r="K1569" s="110" t="s">
        <v>678</v>
      </c>
      <c r="L1569" s="111" t="s">
        <v>681</v>
      </c>
    </row>
  </sheetData>
  <autoFilter ref="A3:L529" xr:uid="{00000000-0009-0000-0000-000000000000}"/>
  <mergeCells count="1">
    <mergeCell ref="A1:C1"/>
  </mergeCells>
  <hyperlinks>
    <hyperlink ref="L4" r:id="rId1" xr:uid="{652D7FFF-CE0B-4E59-9817-CE7D1C55481D}"/>
    <hyperlink ref="L5" r:id="rId2" xr:uid="{D267377E-2E02-4022-AFF6-722C6735D537}"/>
    <hyperlink ref="L7" r:id="rId3" xr:uid="{42068D2E-BF76-46BF-8D61-0F31A10024D8}"/>
    <hyperlink ref="L8" r:id="rId4" xr:uid="{1B72E15B-0328-400D-8E6E-2337A1B85D58}"/>
    <hyperlink ref="L9" r:id="rId5" xr:uid="{CE5B3CA2-30A8-4827-BA08-9F440FEDBCEB}"/>
    <hyperlink ref="L6" r:id="rId6" xr:uid="{57F0F4F7-FE11-479B-A76B-47FFA0D067A3}"/>
    <hyperlink ref="L25" r:id="rId7" xr:uid="{25699E06-7AB9-4FF1-B1B2-45B5523A7304}"/>
    <hyperlink ref="L68" r:id="rId8" xr:uid="{108D2CCB-9E9F-45EF-8A9F-6EE314C89EC8}"/>
    <hyperlink ref="L70" r:id="rId9" xr:uid="{2B7F944E-D23D-4A37-B2BD-9389620CE112}"/>
    <hyperlink ref="L71" r:id="rId10" xr:uid="{393E5764-8D9B-4554-90BD-A5326CF88DE3}"/>
    <hyperlink ref="L72" r:id="rId11" xr:uid="{707F14F6-16C5-4AA5-8931-4BAD3E817305}"/>
    <hyperlink ref="L73" r:id="rId12" xr:uid="{7B451BB8-867B-462A-9F75-B86333E365A3}"/>
    <hyperlink ref="L74" r:id="rId13" xr:uid="{60947380-E4C4-4A9F-A057-B67629F2B58F}"/>
    <hyperlink ref="L75" r:id="rId14" xr:uid="{1B88DB43-8559-472D-994A-69A985714BAF}"/>
    <hyperlink ref="L76" r:id="rId15" xr:uid="{ECEC6928-B850-48A8-AC30-098324AF032D}"/>
    <hyperlink ref="L78" r:id="rId16" xr:uid="{1B376E1A-6DC4-4989-AC00-7F527CB84991}"/>
    <hyperlink ref="L79" r:id="rId17" xr:uid="{B7BB7B36-46F4-4C4B-952F-28E98A88810B}"/>
    <hyperlink ref="L80" r:id="rId18" xr:uid="{BEE9247C-DCA8-48EF-B313-23405BBC1873}"/>
    <hyperlink ref="L81" r:id="rId19" xr:uid="{AFEE8DEE-91AD-473B-99AB-1983CC9024AB}"/>
    <hyperlink ref="L83" r:id="rId20" xr:uid="{D18BECA9-F30A-4FB0-817B-CF3866660E87}"/>
    <hyperlink ref="L84" r:id="rId21" xr:uid="{129F525C-4A93-4C43-A0DD-F041CD77F919}"/>
    <hyperlink ref="L85" r:id="rId22" xr:uid="{638B7BB8-45DA-4DB5-814B-2ADA251AFED9}"/>
    <hyperlink ref="L77" r:id="rId23" xr:uid="{DB40F11A-6491-4FFA-8DAC-B857CAD462FC}"/>
    <hyperlink ref="L82" r:id="rId24" xr:uid="{37D450CE-8522-4E24-8A92-DDB56F6B24CF}"/>
    <hyperlink ref="L86" r:id="rId25" xr:uid="{49F3A898-0BAB-4EF8-8B4A-2ADD6035E741}"/>
    <hyperlink ref="L90" r:id="rId26" xr:uid="{BC4E0424-7FD0-46FB-9059-29A5E276F0A3}"/>
    <hyperlink ref="L89" r:id="rId27" xr:uid="{B3727023-AAAD-451F-9239-D26840474C61}"/>
    <hyperlink ref="L88" r:id="rId28" xr:uid="{B90EB6C3-A39A-4B83-883C-0A558C7956B0}"/>
    <hyperlink ref="L87" r:id="rId29" xr:uid="{28FC1B77-8F3F-46EA-A2A1-406A88B18AF8}"/>
    <hyperlink ref="L93" r:id="rId30" xr:uid="{89CC05E3-9C83-47A0-A129-3F1A09D86C23}"/>
    <hyperlink ref="L94" r:id="rId31" xr:uid="{D05C009B-55CE-474B-B8A8-970AAD28D70A}"/>
    <hyperlink ref="L96" r:id="rId32" xr:uid="{913452D3-E1E5-4366-8EBD-9BBB391950D7}"/>
    <hyperlink ref="L95" r:id="rId33" xr:uid="{0E4EC3F1-4DA9-4BE4-B835-1D903DE36F7A}"/>
    <hyperlink ref="L91" r:id="rId34" xr:uid="{01CA6EAC-6793-4C5F-B876-E4719DC49682}"/>
    <hyperlink ref="L92" r:id="rId35" xr:uid="{2E9B87D3-DDF4-4394-A3B7-A4365A4C532A}"/>
    <hyperlink ref="L97" r:id="rId36" xr:uid="{258591E8-28D7-4C04-A6CD-4AA2C444951B}"/>
    <hyperlink ref="L98:L151" r:id="rId37" display="https://drive.google.com/file/d/1PPDpdhTSJFJrZFmS-drYpd9VHvpQjLkC/view?usp=sharing" xr:uid="{B908EEBD-0950-4FBE-BC13-AF0F4B11747E}"/>
    <hyperlink ref="L153" r:id="rId38" xr:uid="{E4B43B36-FA00-4F97-9D45-1B79FAD69C55}"/>
    <hyperlink ref="L199" r:id="rId39" xr:uid="{C71A95B3-A11E-4DD7-B8AC-D26179411F63}"/>
    <hyperlink ref="L189" r:id="rId40" xr:uid="{63332ADB-AB82-4515-8977-23D9ED9E1EDF}"/>
    <hyperlink ref="L194" r:id="rId41" xr:uid="{3D822365-B8B8-4C13-9DE3-9C9FD8665AD6}"/>
    <hyperlink ref="L239" r:id="rId42" xr:uid="{28948244-7B59-4F56-80DC-94D979FD8E7A}"/>
    <hyperlink ref="L254" r:id="rId43" xr:uid="{DB10CDB7-FC09-40FB-A5EF-AE5C6F06DA52}"/>
    <hyperlink ref="L179" r:id="rId44" xr:uid="{C6D83D7C-FB8C-4306-8646-CA4CA4D0A758}"/>
    <hyperlink ref="L255" r:id="rId45" xr:uid="{44D0CD32-4944-47FC-ABC3-56BEF177081F}"/>
    <hyperlink ref="L170" r:id="rId46" xr:uid="{72519F2F-2CDA-4DE6-918E-1FE795C13149}"/>
    <hyperlink ref="L258" r:id="rId47" xr:uid="{5ACCC3D5-BADB-4049-944C-419F4A436544}"/>
    <hyperlink ref="L259" r:id="rId48" xr:uid="{0629C527-2032-46F8-B249-F9F8F363853C}"/>
    <hyperlink ref="L257" r:id="rId49" xr:uid="{E0B54D52-FABD-47C5-902F-F18920F9A35C}"/>
    <hyperlink ref="L256" r:id="rId50" xr:uid="{8B6CC844-F39F-44AE-A228-F923913E464D}"/>
    <hyperlink ref="L260" r:id="rId51" xr:uid="{1895FFC7-0B9C-4D35-BEE7-CE0A66F347D1}"/>
    <hyperlink ref="L261" r:id="rId52" xr:uid="{500C784F-C474-4AFF-9017-1058115375B3}"/>
    <hyperlink ref="L262" r:id="rId53" xr:uid="{B65415E0-8F07-4A96-84E4-0BD415610222}"/>
    <hyperlink ref="L263" r:id="rId54" xr:uid="{DA52B24A-B15C-44DB-B5F2-1FC9111E7013}"/>
    <hyperlink ref="L264" r:id="rId55" xr:uid="{033C6085-DE43-4FC4-B3A3-0286513C38C5}"/>
    <hyperlink ref="L265" r:id="rId56" xr:uid="{B5FFCE36-3CC1-481C-B21F-DF849E4E4114}"/>
    <hyperlink ref="L266" r:id="rId57" xr:uid="{45085B8B-E6F9-4955-92B3-052274574817}"/>
    <hyperlink ref="L267" r:id="rId58" xr:uid="{A0C767CF-4F53-4B2D-9B75-DCCE5E1E046C}"/>
    <hyperlink ref="L268" r:id="rId59" xr:uid="{0E5ED6FA-8771-4229-B41D-1C8E285CF096}"/>
    <hyperlink ref="L269" r:id="rId60" xr:uid="{15964DDA-EECA-435A-9A61-DD4466BC0D1C}"/>
    <hyperlink ref="L270" r:id="rId61" xr:uid="{A175BE9D-9FE0-4A92-B1EC-36576890D819}"/>
    <hyperlink ref="L271" r:id="rId62" xr:uid="{731F3C1F-D1F8-4FD6-A512-5C005377F68D}"/>
    <hyperlink ref="L272" r:id="rId63" xr:uid="{8D37FD92-A983-4492-9086-3CE7BAF5CB0E}"/>
    <hyperlink ref="L273" r:id="rId64" xr:uid="{AA8B57A2-D14B-4649-A64D-538827B6E645}"/>
    <hyperlink ref="L282" r:id="rId65" xr:uid="{A6D6A822-1726-4B9B-99CC-5ABA3DDF8C4F}"/>
    <hyperlink ref="L283" r:id="rId66" xr:uid="{5AEF8C65-EEE1-4AD0-A864-7BDB4AB6F12A}"/>
    <hyperlink ref="L281" r:id="rId67" xr:uid="{782F4965-4F22-4828-9948-2B6A0D5B2320}"/>
    <hyperlink ref="L274" r:id="rId68" xr:uid="{AE8CF5D6-77B3-48AC-8ACD-4ABD45B14AF7}"/>
    <hyperlink ref="L275" r:id="rId69" xr:uid="{B9CF8081-188B-48FA-87B2-2D6BD3968716}"/>
    <hyperlink ref="L276" r:id="rId70" xr:uid="{8F9F39BE-87BA-4520-8379-295CC40F65BB}"/>
    <hyperlink ref="L277" r:id="rId71" xr:uid="{C9A73C1B-A6CF-423E-AABB-B2F09922B7B2}"/>
    <hyperlink ref="L278" r:id="rId72" xr:uid="{6409E438-1CFE-4CCA-AB80-1DADE5DD12C4}"/>
    <hyperlink ref="L279" r:id="rId73" xr:uid="{A63680E2-0DE9-46D2-940F-79532A6C88F2}"/>
    <hyperlink ref="L280" r:id="rId74" xr:uid="{7967EB67-B0B4-4794-8E4C-C0DCE652A5BA}"/>
    <hyperlink ref="L285" r:id="rId75" xr:uid="{8A42E9AB-A315-440C-BB58-4CCFF6F4DFC8}"/>
    <hyperlink ref="L284" r:id="rId76" xr:uid="{63F36AB3-5812-4D86-9589-3611796D32EB}"/>
    <hyperlink ref="L286" r:id="rId77" xr:uid="{15B2A27E-4C4D-4380-B984-AC3EE08DCABC}"/>
    <hyperlink ref="L287" r:id="rId78" xr:uid="{A2131998-A762-4CB7-95BF-320600C66E21}"/>
    <hyperlink ref="L288" r:id="rId79" xr:uid="{521A111B-44A3-4295-A168-99FE7AA0A27D}"/>
    <hyperlink ref="L289" r:id="rId80" xr:uid="{FA3C01A6-7F79-4826-99D8-CAFA16612AE5}"/>
    <hyperlink ref="L290" r:id="rId81" xr:uid="{1B8A98C0-8BA3-46F6-B270-55AF92C1D8FA}"/>
    <hyperlink ref="L291" r:id="rId82" xr:uid="{DAA9868A-37EB-4A20-88F4-07F66E8D6448}"/>
    <hyperlink ref="L292" r:id="rId83" xr:uid="{E5868885-CD9B-4CC4-93F4-80CB70C15D9B}"/>
    <hyperlink ref="L293" r:id="rId84" xr:uid="{BA7E29C5-8709-4AAD-A62D-54BD6FC3459D}"/>
    <hyperlink ref="L294" r:id="rId85" xr:uid="{C4F41C9E-54C9-461B-8F38-FA0AE90A4689}"/>
    <hyperlink ref="L295" r:id="rId86" xr:uid="{C90D42F9-49BE-4D31-B212-1D4B18B69524}"/>
    <hyperlink ref="L296" r:id="rId87" xr:uid="{9A48F416-3C02-4254-B5D1-5B3A2AB3AD82}"/>
    <hyperlink ref="L297" r:id="rId88" xr:uid="{D2699FF2-7247-4071-B9E1-3A053F227804}"/>
    <hyperlink ref="L298" r:id="rId89" xr:uid="{6CF7F264-A814-47F4-9439-B2699A8D35A0}"/>
    <hyperlink ref="L299" r:id="rId90" xr:uid="{B8603330-FE21-4601-90CF-9CF87A861062}"/>
    <hyperlink ref="L300" r:id="rId91" xr:uid="{2B3A590D-CC58-4449-9B05-EA63ED654D1D}"/>
    <hyperlink ref="L301" r:id="rId92" xr:uid="{0D4F2CE4-52F2-42CF-B675-A9B46AFB7C1C}"/>
    <hyperlink ref="L302" r:id="rId93" xr:uid="{D799AB47-1EAE-4964-8ED9-3C0A07BD97CD}"/>
    <hyperlink ref="L303" r:id="rId94" xr:uid="{5DC671EE-7E49-433B-A681-0A031402E0AA}"/>
    <hyperlink ref="L304" r:id="rId95" xr:uid="{14E7D9BF-2A83-40FC-B25B-2647E005A16F}"/>
    <hyperlink ref="L305" r:id="rId96" xr:uid="{674AAE0A-A299-4654-BD6D-0E1E04BEB740}"/>
    <hyperlink ref="L306" r:id="rId97" xr:uid="{D37E8897-D810-4D25-AD65-6C01F5466C25}"/>
    <hyperlink ref="L307" r:id="rId98" xr:uid="{0F149BD8-8F59-4F25-A4A1-9C2E30B1F0B4}"/>
    <hyperlink ref="L308" r:id="rId99" xr:uid="{6EFEDD47-EBC4-42E9-8A15-70DE3AD841E3}"/>
    <hyperlink ref="L309" r:id="rId100" xr:uid="{386B7F83-65B7-4C86-BA40-57A2D9E7B53E}"/>
    <hyperlink ref="L310" r:id="rId101" xr:uid="{221AE1CB-ADF5-46CE-BA85-932FA59915B5}"/>
    <hyperlink ref="L311" r:id="rId102" xr:uid="{F1A7E905-0911-4628-BDF2-16877264B908}"/>
    <hyperlink ref="L312" r:id="rId103" xr:uid="{E31DA2D6-D444-46D7-A8EE-49A588690A2A}"/>
    <hyperlink ref="L313" r:id="rId104" xr:uid="{C4472CB6-040B-4FD1-86A7-75CA6222A8BA}"/>
    <hyperlink ref="L314" r:id="rId105" xr:uid="{33CA117C-E52A-42E5-9AC2-CFFF08C8E0BF}"/>
    <hyperlink ref="L315" r:id="rId106" xr:uid="{EF8D85A1-4831-48B7-8F3E-E00274A93493}"/>
    <hyperlink ref="L316" r:id="rId107" xr:uid="{F91488DD-131F-4362-A2F7-236ED43E8294}"/>
    <hyperlink ref="L317" r:id="rId108" xr:uid="{9BA65299-CE4F-4832-9E96-51216707E8E7}"/>
    <hyperlink ref="L318" r:id="rId109" xr:uid="{DA5510C3-A410-4A8F-B788-517FFC9F74F7}"/>
    <hyperlink ref="L319" r:id="rId110" xr:uid="{7191A2D5-1A54-4B18-831B-B3FA572A62B4}"/>
    <hyperlink ref="L320" r:id="rId111" xr:uid="{F3AD0498-32C2-42F9-9BA2-178ABDA22FEA}"/>
    <hyperlink ref="L321" r:id="rId112" xr:uid="{DD2AEA88-0C73-447F-A1D8-D9C72B982373}"/>
    <hyperlink ref="L322" r:id="rId113" xr:uid="{3CD3F60D-43F7-4B3A-9559-9CFAB2CB0C11}"/>
    <hyperlink ref="L323" r:id="rId114" xr:uid="{A1E9036E-1279-451B-A3E7-08F83E4E49DA}"/>
    <hyperlink ref="L324" r:id="rId115" xr:uid="{7B95EB5C-B7BF-491E-BFC0-7C04E62FABED}"/>
    <hyperlink ref="L325" r:id="rId116" xr:uid="{4FD71088-FEE5-4153-A675-2631C779117E}"/>
    <hyperlink ref="L326" r:id="rId117" xr:uid="{494E50B0-19C4-4A4E-8B9A-F5CCD14F0F2A}"/>
    <hyperlink ref="L327" r:id="rId118" xr:uid="{AC6F1B68-86D7-44A2-9A3A-B0DED5780C33}"/>
    <hyperlink ref="L328" r:id="rId119" xr:uid="{0DB048B5-CE42-4657-9D4C-9039481C11AA}"/>
    <hyperlink ref="L329" r:id="rId120" xr:uid="{33647AF7-A47F-49AB-A549-D27285A4BADC}"/>
    <hyperlink ref="L330" r:id="rId121" xr:uid="{E9A97483-82CF-4B02-A97E-83947E843B7E}"/>
    <hyperlink ref="L331" r:id="rId122" xr:uid="{959A2F47-CA27-4CBF-96A4-88F96865FC80}"/>
    <hyperlink ref="L332" r:id="rId123" xr:uid="{E138C503-4F5A-4955-9F4A-ECCDB89AEC73}"/>
    <hyperlink ref="L333" r:id="rId124" xr:uid="{7EBE3F0D-CBDD-44B0-8037-14B3AE64738A}"/>
    <hyperlink ref="L334" r:id="rId125" xr:uid="{BAB6934D-E2F0-4871-BA98-27296E4096F9}"/>
    <hyperlink ref="L335" r:id="rId126" xr:uid="{DCE83030-0A65-4706-8A52-86275CFDCAF6}"/>
    <hyperlink ref="L336" r:id="rId127" xr:uid="{DE2E41DA-A1FF-4EE5-9D32-50EF1FC94A57}"/>
    <hyperlink ref="L337" r:id="rId128" xr:uid="{C2B553EF-240D-4677-84EF-E46F914791DA}"/>
    <hyperlink ref="L338" r:id="rId129" xr:uid="{F914049C-6A98-47FC-B94C-B1B447273E28}"/>
    <hyperlink ref="L339" r:id="rId130" xr:uid="{CF34B367-4876-41DB-B793-35077577B7CE}"/>
    <hyperlink ref="L340" r:id="rId131" xr:uid="{8FBF742B-7C45-4879-8DCD-D374D27A01D8}"/>
    <hyperlink ref="L341" r:id="rId132" xr:uid="{95E477A4-9DF8-4462-AAC2-9744EEC472EA}"/>
    <hyperlink ref="L342" r:id="rId133" xr:uid="{742F6E59-B99B-4CBB-8DF3-BAB33E555BE2}"/>
    <hyperlink ref="L343" r:id="rId134" xr:uid="{72B43167-7F3E-40DA-B70E-B9B282D0786C}"/>
    <hyperlink ref="L344" r:id="rId135" xr:uid="{AA89FF5D-5024-4DE6-9FD2-BAE17CA00EE4}"/>
    <hyperlink ref="L345" r:id="rId136" xr:uid="{9B6EFC89-B9BB-435A-A0DB-0D5B2F2DDB05}"/>
    <hyperlink ref="L346" r:id="rId137" xr:uid="{236BC607-1617-4231-886C-4FF5C031C7AC}"/>
    <hyperlink ref="L347" r:id="rId138" xr:uid="{E438B5F4-EA32-482E-ACDC-1D3A7DA0B68F}"/>
    <hyperlink ref="L348" r:id="rId139" xr:uid="{625F7DF7-8E7D-4C4B-A927-1B9406E99528}"/>
    <hyperlink ref="L349" r:id="rId140" xr:uid="{5C80A2B5-9B3D-40FF-B125-BEF34F2BC96E}"/>
    <hyperlink ref="L350" r:id="rId141" xr:uid="{D47D8282-E4D3-4A56-AC69-C7E51399B21C}"/>
    <hyperlink ref="L351" r:id="rId142" xr:uid="{5F92AE7F-5204-4FFC-B4AD-6BB23A5365C4}"/>
    <hyperlink ref="L352" r:id="rId143" xr:uid="{B34CE961-988A-4A31-88D6-95DDD773C39E}"/>
    <hyperlink ref="L353" r:id="rId144" xr:uid="{A737AFAD-D614-4F38-B49D-1B23EDBAD78B}"/>
    <hyperlink ref="L354" r:id="rId145" xr:uid="{E92CD620-6E0E-4DF4-8E98-3419FD38733A}"/>
    <hyperlink ref="L355" r:id="rId146" xr:uid="{EDCAD9AB-8C43-4B60-9D18-3D9FCF67DF43}"/>
    <hyperlink ref="L356" r:id="rId147" xr:uid="{4EAE0428-FFBA-4070-8E85-42E83E83414B}"/>
    <hyperlink ref="L357" r:id="rId148" xr:uid="{DD0E72A8-4712-47D7-BD5D-3C69E2757395}"/>
    <hyperlink ref="L358" r:id="rId149" xr:uid="{C818F2E8-4F86-4203-A0C8-8D483FFEAF26}"/>
    <hyperlink ref="L359" r:id="rId150" xr:uid="{5BFB0402-F81A-4C20-8166-FCD9E9E95A43}"/>
    <hyperlink ref="L360" r:id="rId151" xr:uid="{79A7E541-AC59-46CF-8773-C234E3BCA7AC}"/>
    <hyperlink ref="L361" r:id="rId152" xr:uid="{EA806B0A-119A-4C10-BEC8-7D9016A023E2}"/>
    <hyperlink ref="L362" r:id="rId153" xr:uid="{E1CA834A-8CDE-4C10-ABF5-88AC9A88EF76}"/>
    <hyperlink ref="L363" r:id="rId154" xr:uid="{89EF5E17-B8A0-414B-8545-4AD9D35F36B5}"/>
    <hyperlink ref="L364" r:id="rId155" xr:uid="{B0A29A11-672E-4CE8-BEB8-010F595ACB5B}"/>
    <hyperlink ref="L365" r:id="rId156" xr:uid="{C6C2EA86-01C2-452F-9E20-EA938D050FE7}"/>
    <hyperlink ref="L366" r:id="rId157" xr:uid="{000D6266-71A5-4B0F-8B97-7D136BF337E7}"/>
    <hyperlink ref="L367" r:id="rId158" xr:uid="{9869D6D5-4D53-46A6-B4E6-D486598205B1}"/>
    <hyperlink ref="L368" r:id="rId159" xr:uid="{57ACED4B-372E-49C7-9413-5B29DF47B60E}"/>
    <hyperlink ref="L369" r:id="rId160" xr:uid="{302319B1-EA67-40C4-8B2B-4748E11D2E7E}"/>
    <hyperlink ref="L370" r:id="rId161" xr:uid="{A447B682-114D-4D68-8A76-F85DF11E07D2}"/>
    <hyperlink ref="L371" r:id="rId162" xr:uid="{A2C71F75-6B5D-47B7-A1B7-A35ECC2AF1F9}"/>
    <hyperlink ref="L372" r:id="rId163" xr:uid="{FEE18854-6EE9-429F-A4FE-7BD9E359F8A7}"/>
    <hyperlink ref="L373" r:id="rId164" xr:uid="{A626C476-3346-49B3-9861-974701D8C99B}"/>
    <hyperlink ref="L374" r:id="rId165" xr:uid="{5A948A64-21BE-4A62-9CCD-D77F288FF71E}"/>
    <hyperlink ref="L375" r:id="rId166" xr:uid="{3DC7722C-3309-4A27-BF92-30A741FB58BE}"/>
    <hyperlink ref="L376" r:id="rId167" xr:uid="{800D60CA-CF78-4F62-8291-638B9EB90F88}"/>
    <hyperlink ref="L377" r:id="rId168" xr:uid="{124B554A-1026-4336-9CF9-A1D1E1948665}"/>
    <hyperlink ref="L378" r:id="rId169" xr:uid="{A3FB3ACD-65FD-4A97-9972-B6CDC7A3A8C6}"/>
    <hyperlink ref="L379" r:id="rId170" xr:uid="{FFC51A55-10BA-4B1C-A240-503DC844F7B0}"/>
    <hyperlink ref="L380" r:id="rId171" xr:uid="{45AB7C2C-48E6-4B79-B133-F67E1623195B}"/>
    <hyperlink ref="L381" r:id="rId172" xr:uid="{FAC8E186-23E7-4E7D-946B-DAEA8AB8214E}"/>
    <hyperlink ref="L382" r:id="rId173" xr:uid="{33BCC82D-DB86-4BCB-8CB3-35B8A473868B}"/>
    <hyperlink ref="L383" r:id="rId174" xr:uid="{64352821-6423-4D28-896B-8C11C5773472}"/>
    <hyperlink ref="L384" r:id="rId175" xr:uid="{28F4D9CF-322F-43B1-A358-2DCFC04C551D}"/>
    <hyperlink ref="L385" r:id="rId176" xr:uid="{2E9F1B0D-5E8D-4720-87C7-327D4AF84125}"/>
    <hyperlink ref="L386" r:id="rId177" xr:uid="{823086B5-536E-4FE1-9D1A-EF547F59EFED}"/>
    <hyperlink ref="L387" r:id="rId178" xr:uid="{FC2EB6B3-B12C-4A1E-AA18-20B7AE196C16}"/>
    <hyperlink ref="L388" r:id="rId179" xr:uid="{77EF691B-3AB7-41E6-BFC9-CAB41BBF8106}"/>
    <hyperlink ref="L389" r:id="rId180" xr:uid="{DC57ED04-BE29-48C2-8063-977740C0D3B8}"/>
    <hyperlink ref="L390" r:id="rId181" xr:uid="{B1D82C06-B9C3-48D5-8515-841F74AB19C1}"/>
    <hyperlink ref="L391" r:id="rId182" xr:uid="{748BB8E0-0BA4-43A7-B7E6-8B73A1007EFD}"/>
    <hyperlink ref="L392" r:id="rId183" xr:uid="{F92F3837-AF99-4FF1-A63F-7265E5AAF174}"/>
    <hyperlink ref="L393" r:id="rId184" xr:uid="{02B6E2A5-795C-4B29-9144-821642570B9A}"/>
    <hyperlink ref="L394" r:id="rId185" xr:uid="{D0F366A1-0C80-45DB-A4B9-5CD611A239D2}"/>
    <hyperlink ref="L395" r:id="rId186" xr:uid="{88ADADC7-A103-47CF-99E5-FA449111E1CA}"/>
    <hyperlink ref="L396" r:id="rId187" xr:uid="{8CD0D378-C01F-4DA2-B13F-6FBB6AD946E3}"/>
    <hyperlink ref="L397" r:id="rId188" xr:uid="{CD1776A5-5DCA-4A80-8CFA-A1464FC53C79}"/>
    <hyperlink ref="L398" r:id="rId189" xr:uid="{DBF89800-468A-4EDB-B79F-6681D74FA0AB}"/>
    <hyperlink ref="L399" r:id="rId190" xr:uid="{50F7E8B1-1321-45AA-8C02-FE9C00B2711E}"/>
    <hyperlink ref="L400" r:id="rId191" xr:uid="{1410A3D0-5BDE-4D84-9C8A-ABA845EFF1F0}"/>
    <hyperlink ref="L401" r:id="rId192" xr:uid="{E2E0B4D3-9824-4764-9B69-6E13385672A4}"/>
    <hyperlink ref="L402" r:id="rId193" xr:uid="{0EEDE6F8-0A98-42CD-B014-D349550AA34A}"/>
    <hyperlink ref="L403" r:id="rId194" xr:uid="{28751FC7-353A-46C8-8DF6-E29319487B2A}"/>
    <hyperlink ref="L404" r:id="rId195" xr:uid="{C15FEB94-FCEF-4879-881D-D2729421D60B}"/>
    <hyperlink ref="L405" r:id="rId196" xr:uid="{FA4BB75E-2899-46D9-90DF-91349F8D5A5F}"/>
    <hyperlink ref="L406" r:id="rId197" xr:uid="{2B6F0B37-9618-450D-8CC0-160CD83C5231}"/>
    <hyperlink ref="L407" r:id="rId198" xr:uid="{025F02BF-4E74-488B-AEB7-3171BEECCCFB}"/>
    <hyperlink ref="L408" r:id="rId199" xr:uid="{EBEC8F5A-FA9C-49F3-B02D-9F540593477E}"/>
    <hyperlink ref="L409" r:id="rId200" xr:uid="{B3F97016-82B6-41AD-B585-E97091F70D8F}"/>
    <hyperlink ref="L410" r:id="rId201" xr:uid="{DF3A6B2A-633E-451A-929F-1DE37AA62077}"/>
    <hyperlink ref="L411" r:id="rId202" xr:uid="{2B7D8B72-BB1D-4E4C-8F36-4B214B56B9A0}"/>
    <hyperlink ref="L412" r:id="rId203" xr:uid="{622ACCE1-4F7D-424E-898A-0F1461C505D4}"/>
    <hyperlink ref="L413" r:id="rId204" xr:uid="{107BC6D4-EB70-4AAE-B206-6D721A1E07E7}"/>
    <hyperlink ref="L414" r:id="rId205" xr:uid="{F52F3A1B-C474-4822-8387-5532CC553B1B}"/>
    <hyperlink ref="L415" r:id="rId206" xr:uid="{473B231E-189C-43E2-8580-1463A487A2F7}"/>
    <hyperlink ref="L416" r:id="rId207" xr:uid="{30D7FBA4-D806-451B-B674-CF16B39C860A}"/>
    <hyperlink ref="L417" r:id="rId208" xr:uid="{6DE975F8-EAC0-4CA6-BF1E-C216C2B7A463}"/>
    <hyperlink ref="L418" r:id="rId209" xr:uid="{0E770354-50C9-4651-A7BB-2FE431FAECDF}"/>
    <hyperlink ref="L419" r:id="rId210" xr:uid="{C7368611-2653-4EF5-BF22-AF450EFAC633}"/>
    <hyperlink ref="L420" r:id="rId211" xr:uid="{57AC51DA-CC00-4CE7-9C7A-1DB310080F63}"/>
    <hyperlink ref="L421" r:id="rId212" xr:uid="{DCA047D2-67EE-44CD-B58F-F94CE31665FC}"/>
    <hyperlink ref="L422" r:id="rId213" xr:uid="{2BCC1B78-A7DB-486D-9254-CCD19C2BE9D4}"/>
    <hyperlink ref="L423" r:id="rId214" xr:uid="{42EB5A73-68C2-41DC-8136-5FBEABCDE457}"/>
    <hyperlink ref="L424" r:id="rId215" xr:uid="{C7B273BE-C953-49CC-AB32-B894DF6320D7}"/>
    <hyperlink ref="L425" r:id="rId216" xr:uid="{F13C81B3-B6B5-445A-8E49-BA33A42DD34D}"/>
    <hyperlink ref="L426" r:id="rId217" xr:uid="{1B422ED7-5BA5-47FB-9006-0138EB0F46D6}"/>
    <hyperlink ref="L427" r:id="rId218" xr:uid="{0289C041-D2F7-4F35-B072-63EA90959CA0}"/>
    <hyperlink ref="L428" r:id="rId219" xr:uid="{92AF180A-4FCB-461E-9075-20A32EC547A0}"/>
    <hyperlink ref="L429" r:id="rId220" xr:uid="{8CB23D30-F760-4120-B117-2A5C639BA131}"/>
    <hyperlink ref="L430" r:id="rId221" xr:uid="{69F422D7-E035-4B9B-8D5F-2B105E90095F}"/>
    <hyperlink ref="L431" r:id="rId222" xr:uid="{622FB146-6DAD-499D-81B4-CCDEC2BDE500}"/>
    <hyperlink ref="L432" r:id="rId223" xr:uid="{EC02B86C-AB30-4754-8F8A-E59F47918F14}"/>
    <hyperlink ref="L433" r:id="rId224" xr:uid="{33068799-DBDD-46C4-BE40-0EE906C58066}"/>
    <hyperlink ref="L434" r:id="rId225" xr:uid="{91877982-5EC7-498E-BDC6-ABB0833C6943}"/>
    <hyperlink ref="L435" r:id="rId226" xr:uid="{BB145527-7B4C-4292-8852-3F1EC030AEE8}"/>
    <hyperlink ref="L436" r:id="rId227" xr:uid="{4D9363BA-145D-41FE-94D0-695909698DC1}"/>
    <hyperlink ref="L437" r:id="rId228" xr:uid="{B01CD5BF-80B6-4B44-9FFC-B8C8B326D31A}"/>
    <hyperlink ref="L438" r:id="rId229" xr:uid="{A7030D18-528C-4BBF-9A03-8D63BD13F0C9}"/>
    <hyperlink ref="L439" r:id="rId230" xr:uid="{D751D455-D9CB-4A65-A427-65E3CD2150CA}"/>
    <hyperlink ref="L440" r:id="rId231" xr:uid="{DBEE67CF-F983-4642-BF0E-649A544400E6}"/>
    <hyperlink ref="L441" r:id="rId232" xr:uid="{62219864-64CD-467B-8006-720FE795EE0F}"/>
    <hyperlink ref="L442" r:id="rId233" xr:uid="{0FE97050-9BD0-41AE-92D0-318E0F530A21}"/>
    <hyperlink ref="L443" r:id="rId234" xr:uid="{11A77B64-022D-49BA-9C34-7D7CFAD8049C}"/>
    <hyperlink ref="L444" r:id="rId235" xr:uid="{1EFD4180-6C9E-4846-9B47-E530D72977F2}"/>
    <hyperlink ref="L445" r:id="rId236" xr:uid="{D2F9EF98-65DE-4170-9CD9-0D93FC5613DF}"/>
    <hyperlink ref="L446" r:id="rId237" xr:uid="{EE692DF4-C030-4B40-9F27-C0ADA211D8F1}"/>
    <hyperlink ref="L447" r:id="rId238" xr:uid="{159A0388-AF32-4CD1-A44D-FC10DBDEA9BF}"/>
    <hyperlink ref="L448" r:id="rId239" xr:uid="{7795EF84-85B1-456F-97D1-C3283F3DFF95}"/>
    <hyperlink ref="L449" r:id="rId240" xr:uid="{CEF1FB9B-F934-40D9-88E0-370640B69175}"/>
    <hyperlink ref="L450" r:id="rId241" xr:uid="{22091B54-A766-454D-9721-A59BA23EB44A}"/>
    <hyperlink ref="L451" r:id="rId242" xr:uid="{1273F4A9-9D0F-4A85-BC2B-EC46A151F71B}"/>
    <hyperlink ref="L452" r:id="rId243" xr:uid="{2A3208ED-5207-4898-8F3B-1003550C5183}"/>
    <hyperlink ref="L453" r:id="rId244" xr:uid="{C8DF9DCA-3306-4F1A-80E7-74E8B165A421}"/>
    <hyperlink ref="L454" r:id="rId245" xr:uid="{003F73D0-A5B0-49D5-9400-BD82C1C7F115}"/>
    <hyperlink ref="L455" r:id="rId246" xr:uid="{4C29F1D6-7B63-47C0-BDA3-B2F8D88196CA}"/>
    <hyperlink ref="L456" r:id="rId247" xr:uid="{0776995F-0822-4576-942F-A818E18B1A0D}"/>
    <hyperlink ref="L457" r:id="rId248" xr:uid="{55E04912-A488-4507-B731-DBD7BAB2C505}"/>
    <hyperlink ref="L458" r:id="rId249" xr:uid="{0622E611-0567-4A8E-9055-CE93FFB043E9}"/>
    <hyperlink ref="L459" r:id="rId250" xr:uid="{B11A70E0-0B79-49FB-B8E8-EFE237568B60}"/>
    <hyperlink ref="L460" r:id="rId251" xr:uid="{648F00FB-9103-46B3-8C91-058AE1A7ED83}"/>
    <hyperlink ref="L461" r:id="rId252" xr:uid="{1940A1A3-5D49-4DEE-9C58-16579D11853D}"/>
    <hyperlink ref="L462" r:id="rId253" xr:uid="{46889434-D43A-4132-81A0-35C6ED5FD13E}"/>
    <hyperlink ref="L463" r:id="rId254" xr:uid="{18E4550B-D394-4A7B-AB21-AD0E482485FA}"/>
    <hyperlink ref="L464" r:id="rId255" xr:uid="{4AB723B0-8C5E-4927-A07A-8E6109AC646A}"/>
    <hyperlink ref="L465" r:id="rId256" xr:uid="{5C8A261E-67F1-4992-BA28-06EC2DCBA8F3}"/>
    <hyperlink ref="L466" r:id="rId257" xr:uid="{C49C94FC-0E89-41C2-8070-C729013F91FB}"/>
    <hyperlink ref="L467" r:id="rId258" xr:uid="{91C07008-4FE8-47EE-9B6B-B5F8DD75F8B7}"/>
    <hyperlink ref="L468" r:id="rId259" xr:uid="{9F29CC50-F109-4783-888F-61BF64C10503}"/>
    <hyperlink ref="L469" r:id="rId260" xr:uid="{D0FD6470-3FAD-4BF9-B916-595B9D2CABC2}"/>
    <hyperlink ref="L470" r:id="rId261" xr:uid="{013977A1-AE00-472E-9B68-5BAB0CE10B86}"/>
    <hyperlink ref="L471" r:id="rId262" xr:uid="{9E8BE655-6D8D-4868-806E-9FD338B56169}"/>
    <hyperlink ref="L472" r:id="rId263" xr:uid="{87F563B6-9569-4B66-A305-51E554A4CECE}"/>
    <hyperlink ref="L473" r:id="rId264" xr:uid="{E221C558-3D0A-45FF-8714-B7C45C2E498A}"/>
    <hyperlink ref="L474" r:id="rId265" xr:uid="{411BDBBE-750B-460B-A16B-8363D2DC5D0D}"/>
    <hyperlink ref="L475" r:id="rId266" xr:uid="{FEDA1579-8BFB-4B47-9379-EF26AB5F00F9}"/>
    <hyperlink ref="L476" r:id="rId267" xr:uid="{6CE6AE69-1F9B-43EF-8EA6-CC9280EB249A}"/>
    <hyperlink ref="L477" r:id="rId268" xr:uid="{28F40F2A-AFB9-4DD9-9792-2AE0B7278832}"/>
    <hyperlink ref="L478" r:id="rId269" xr:uid="{58EC045C-4545-4C7C-99E9-F85B987839B1}"/>
    <hyperlink ref="L479" r:id="rId270" xr:uid="{7AC0EE90-6373-4B26-B299-6A6BD5596833}"/>
    <hyperlink ref="L480" r:id="rId271" xr:uid="{0A24F8FF-B044-4AF7-81ED-C3564BF4E96C}"/>
    <hyperlink ref="L481" r:id="rId272" xr:uid="{85290852-372D-404E-B6CD-7D8A9B1E2633}"/>
    <hyperlink ref="L482" r:id="rId273" xr:uid="{63242183-AACE-4981-8D2D-E57402EDA4FA}"/>
    <hyperlink ref="L483" r:id="rId274" xr:uid="{56CBCAB4-2C40-46D7-8977-5D7EF0AD6184}"/>
    <hyperlink ref="L484" r:id="rId275" xr:uid="{D438BA6E-37D8-487C-B233-E200613A2589}"/>
    <hyperlink ref="L485" r:id="rId276" xr:uid="{38FE5E0A-B5DE-43A6-8183-025052464443}"/>
    <hyperlink ref="L486" r:id="rId277" xr:uid="{833CE7AB-264D-4E27-8608-2A39AFDECD37}"/>
    <hyperlink ref="L487" r:id="rId278" xr:uid="{7B6658C5-7599-4531-90D6-DCEF76B28FC3}"/>
    <hyperlink ref="L488" r:id="rId279" xr:uid="{9B4E090D-133D-456B-93D1-C0657B27FB48}"/>
    <hyperlink ref="L489" r:id="rId280" xr:uid="{FA4D96B6-05C3-484D-993A-DC5183D87F86}"/>
    <hyperlink ref="L490" r:id="rId281" xr:uid="{A1A58588-501B-40A2-9D49-EF61DFDC0008}"/>
    <hyperlink ref="L491" r:id="rId282" xr:uid="{DCBA3B69-016C-4CFF-913E-5526672168A4}"/>
    <hyperlink ref="L492" r:id="rId283" xr:uid="{079BBC82-A59B-4E04-AF70-F63C0E251FB5}"/>
    <hyperlink ref="L493" r:id="rId284" xr:uid="{544358E5-3DE0-462E-AF78-BC96EA6232B6}"/>
    <hyperlink ref="L494" r:id="rId285" xr:uid="{FE429578-841A-4984-A740-CC212ED1FD58}"/>
    <hyperlink ref="L495" r:id="rId286" xr:uid="{1BA8360A-6C86-4317-AFB1-A7774BB659D3}"/>
    <hyperlink ref="L496" r:id="rId287" xr:uid="{7B2F4955-8852-41EA-A1C6-74BA56F33A4A}"/>
    <hyperlink ref="L497" r:id="rId288" xr:uid="{7549CDBF-8C6A-4251-8D3A-89A4C7D93476}"/>
    <hyperlink ref="L498" r:id="rId289" xr:uid="{F3BA6700-B23A-455C-A577-4573E3A9D444}"/>
    <hyperlink ref="L499" r:id="rId290" xr:uid="{C9CADBFA-D9B0-4167-B590-CFB653629733}"/>
    <hyperlink ref="L500" r:id="rId291" xr:uid="{62FDB7CC-0F1B-498E-844E-9E97FFD1C170}"/>
    <hyperlink ref="L501" r:id="rId292" xr:uid="{1D2DE204-E90D-4AA5-96BC-E8051F0787D5}"/>
    <hyperlink ref="L502" r:id="rId293" xr:uid="{E548D62F-441B-42EB-B9E4-00640E24EC2D}"/>
    <hyperlink ref="L503" r:id="rId294" xr:uid="{D28C37C6-458F-4E55-8DF8-C4BCA785F3CE}"/>
    <hyperlink ref="L504" r:id="rId295" xr:uid="{FA6B7395-903C-4224-AC58-BE5A154EDFE3}"/>
    <hyperlink ref="L505" r:id="rId296" xr:uid="{602C668C-2F95-4A0B-BC4C-40F635F380D1}"/>
    <hyperlink ref="L506" r:id="rId297" xr:uid="{09F4CA78-5E12-4115-8C59-2B357C9527D7}"/>
    <hyperlink ref="L507" r:id="rId298" xr:uid="{50095DE0-16FE-4F21-995F-BA7EFAF5243E}"/>
    <hyperlink ref="L508" r:id="rId299" xr:uid="{1236F11B-CFDD-48FB-86E1-6053A0A75196}"/>
    <hyperlink ref="L509" r:id="rId300" xr:uid="{BA5D54D9-BB6F-4CC0-AE81-5EBE5EFAF1F0}"/>
    <hyperlink ref="L510" r:id="rId301" xr:uid="{D03A765F-4551-4DE1-A252-43D3AF08CAA5}"/>
    <hyperlink ref="L511" r:id="rId302" xr:uid="{9BAFE8F2-0D11-4BFB-8063-0949494A1E0D}"/>
    <hyperlink ref="L512" r:id="rId303" xr:uid="{04D6E81E-B143-440A-8781-345CEBBF1920}"/>
    <hyperlink ref="L513" r:id="rId304" xr:uid="{8E20057F-0369-4AA6-8E7E-71888CACFF91}"/>
    <hyperlink ref="L514" r:id="rId305" xr:uid="{799D07BB-FAE4-4FD5-85F4-C136C0ACDB16}"/>
    <hyperlink ref="L515" r:id="rId306" xr:uid="{5241C77F-BC0C-45FF-B95D-D8EA1FCF5442}"/>
    <hyperlink ref="L516" r:id="rId307" xr:uid="{9F002A1D-A0F6-4675-B378-101AA9C04DCB}"/>
    <hyperlink ref="L517" r:id="rId308" xr:uid="{C3A0DBFC-54BC-4440-AC6F-C20B908402E2}"/>
    <hyperlink ref="L518" r:id="rId309" xr:uid="{AA619A3D-3DF7-446F-9925-4717E55F40D7}"/>
    <hyperlink ref="L519" r:id="rId310" xr:uid="{7386FF1B-CB46-483F-B019-E50CDDDE2A36}"/>
    <hyperlink ref="L520" r:id="rId311" xr:uid="{750AA3C9-9A23-45BE-A2F0-BF10FDAC17D7}"/>
    <hyperlink ref="L521" r:id="rId312" xr:uid="{2E7A430B-708D-4AE0-A80A-B6E37955E5A9}"/>
    <hyperlink ref="L522" r:id="rId313" xr:uid="{4BE1F509-7F22-4A5B-AA17-BD5AC69C665C}"/>
    <hyperlink ref="L523" r:id="rId314" xr:uid="{5340E7F3-BEF4-4986-99D4-F81B4C3C34A5}"/>
    <hyperlink ref="L524" r:id="rId315" xr:uid="{A4662A08-3939-4ECC-B6C8-FF25DBF3EEDD}"/>
    <hyperlink ref="L525" r:id="rId316" xr:uid="{C93B46AB-5A92-4163-9DDB-11510D9FB4C3}"/>
    <hyperlink ref="L526" r:id="rId317" xr:uid="{6146AD8F-A6CD-4EC3-A7F0-F1DDFD75F030}"/>
    <hyperlink ref="L527" r:id="rId318" xr:uid="{265BA28B-6AD0-45DD-B2C5-DEBF67C8A83D}"/>
    <hyperlink ref="L528" r:id="rId319" xr:uid="{7B1FA5C0-C361-45AB-9523-1C69C3833BD3}"/>
    <hyperlink ref="L529" r:id="rId320" xr:uid="{BC29A5AA-6F6C-4EAB-B678-B99A7548FCA1}"/>
    <hyperlink ref="L554" r:id="rId321" xr:uid="{FBB74BB7-BFF9-466D-BB32-F2405342DEE7}"/>
    <hyperlink ref="L646" r:id="rId322" xr:uid="{49107710-F5D0-497F-A2AD-40E57DD3FF37}"/>
    <hyperlink ref="L650" r:id="rId323" xr:uid="{6536E652-DB25-4E7C-A660-968E256D8E24}"/>
    <hyperlink ref="L553" r:id="rId324" xr:uid="{0A079994-A54F-48CF-8B42-A8345E919730}"/>
    <hyperlink ref="L1113" r:id="rId325" xr:uid="{7DA1D9CF-8FB2-4307-87B6-7720FD237D6C}"/>
    <hyperlink ref="L1126" r:id="rId326" xr:uid="{CB1D19E9-1EE0-4176-A8FC-E3273CEBB298}"/>
    <hyperlink ref="L1127:L1356" r:id="rId327" display="https://drive.google.com/file/d/1uPJGe4axOQmqH0JLp1fmePbC81VwaVL-/view?usp=sharing" xr:uid="{3744AD5E-149F-4AD3-9862-F2B852342963}"/>
    <hyperlink ref="L1357" r:id="rId328" xr:uid="{DDA74270-838E-437A-A8D6-973EC1300835}"/>
    <hyperlink ref="L1358:L1361" r:id="rId329" display="https://drive.google.com/file/d/1FW1dPg90lAeP5mGih4ZSBav4hwyYyA88/view?usp=sharing" xr:uid="{479B3425-885B-4A64-8E2F-24E8046EF483}"/>
    <hyperlink ref="L535" r:id="rId330" xr:uid="{EFC7AACB-0488-4A6B-9221-59535A51ECAD}"/>
    <hyperlink ref="L530" r:id="rId331" xr:uid="{C2539B07-3CF5-4750-846E-00AF508F56E5}"/>
    <hyperlink ref="L531" r:id="rId332" xr:uid="{192C3527-6B93-4E35-BA1F-7EB684EB72FB}"/>
    <hyperlink ref="L532" r:id="rId333" xr:uid="{B7D59C17-FA63-4DB4-BE3F-2AE03349909F}"/>
    <hyperlink ref="L533" r:id="rId334" xr:uid="{B495A59B-F997-49A5-9431-3A0C12B564F0}"/>
    <hyperlink ref="L534" r:id="rId335" xr:uid="{F0B5B1AB-2C38-47BB-9106-B25E170B2133}"/>
    <hyperlink ref="L536" r:id="rId336" xr:uid="{A5ED75A3-4398-4279-A905-ABA0B1A8ECA9}"/>
    <hyperlink ref="L537" r:id="rId337" xr:uid="{CE1DA669-190F-449B-86C8-87B14717FD21}"/>
    <hyperlink ref="L538" r:id="rId338" xr:uid="{026F1809-17BB-47F4-834D-CE64B7E7AAEB}"/>
    <hyperlink ref="L539" r:id="rId339" xr:uid="{CE803069-5887-44EA-A993-054F54C9B7AA}"/>
    <hyperlink ref="L540" r:id="rId340" xr:uid="{9B718DF9-9084-498B-A3FD-00C6B56437CA}"/>
    <hyperlink ref="L541" r:id="rId341" xr:uid="{6685EC25-5726-4088-95DE-74CC69667459}"/>
    <hyperlink ref="L542" r:id="rId342" xr:uid="{663A5CD3-091E-48C1-897C-7D00575B5C9D}"/>
    <hyperlink ref="L543" r:id="rId343" xr:uid="{DE4B3534-995D-4A39-B6EF-518DF496CA13}"/>
    <hyperlink ref="L544" r:id="rId344" xr:uid="{B044E238-EE0E-4ACA-B46A-DEAED979A001}"/>
    <hyperlink ref="L545" r:id="rId345" xr:uid="{F685FB2E-5C37-4E95-B66D-9ADCE9A66607}"/>
    <hyperlink ref="L546" r:id="rId346" xr:uid="{E89E3AC9-23BA-4E4E-AA6D-507EE6F6B07E}"/>
    <hyperlink ref="L547" r:id="rId347" xr:uid="{B2DA5909-22A0-4274-A407-610F6EE2463D}"/>
    <hyperlink ref="L548" r:id="rId348" xr:uid="{19526FA7-3D93-49F4-86EC-8C5E46738586}"/>
    <hyperlink ref="L549" r:id="rId349" xr:uid="{F51779DF-8987-45CC-8965-21E6B5EAD26B}"/>
    <hyperlink ref="L550" r:id="rId350" xr:uid="{FB5AC5EF-0A15-4B52-9EC7-FEADB4333F7F}"/>
    <hyperlink ref="L551" r:id="rId351" xr:uid="{CFB0AAFF-B3D5-4B0A-82B5-9E71AC77A9B9}"/>
    <hyperlink ref="L552" r:id="rId352" xr:uid="{6BA603F1-EBC9-48C3-9CA5-0C2CE5E9D537}"/>
    <hyperlink ref="L555" r:id="rId353" xr:uid="{912A51F9-25EE-4026-BE3F-E8F6234CA53C}"/>
    <hyperlink ref="L556" r:id="rId354" xr:uid="{C0C92270-AD2E-416D-A05B-65296EE3686E}"/>
    <hyperlink ref="L557" r:id="rId355" xr:uid="{D94DB777-73AD-491B-BED2-CEE679D6A070}"/>
    <hyperlink ref="L558" r:id="rId356" xr:uid="{C6FDA730-DC60-417C-9BF3-5F6026006BBE}"/>
    <hyperlink ref="L559" r:id="rId357" xr:uid="{0B13A1C1-77B8-4C02-A254-5854372D2349}"/>
    <hyperlink ref="L560" r:id="rId358" xr:uid="{E89852CD-8555-4DAD-AF86-CA55737F5E86}"/>
    <hyperlink ref="L561" r:id="rId359" xr:uid="{C6F8B8E9-A0E0-4E2E-A9AF-160DF0B5DEFB}"/>
    <hyperlink ref="L562" r:id="rId360" xr:uid="{B021A72D-6777-4A26-B9D5-361A5B26D644}"/>
    <hyperlink ref="L563" r:id="rId361" xr:uid="{A82C295A-C7D5-4F6D-A992-C906DD638BD5}"/>
    <hyperlink ref="L564" r:id="rId362" xr:uid="{FCBC1F7D-C75E-40D2-8271-D6A9FBD5F9AE}"/>
    <hyperlink ref="L565" r:id="rId363" xr:uid="{9166BD0C-245D-4DC1-849A-B3BB8D49B8DB}"/>
    <hyperlink ref="L566" r:id="rId364" xr:uid="{6923F217-3B7A-4350-BBF9-3161B41A904E}"/>
    <hyperlink ref="L567" r:id="rId365" xr:uid="{7D30FDFE-9693-42A5-895A-DD60C27C676B}"/>
    <hyperlink ref="L568" r:id="rId366" xr:uid="{C9B963FA-94DD-4F0C-9980-1C83E92F06D4}"/>
    <hyperlink ref="L569" r:id="rId367" xr:uid="{2A863CA4-46EB-486A-9494-416781D1768B}"/>
    <hyperlink ref="L570" r:id="rId368" xr:uid="{AF37A4C8-1127-4E59-8D9D-D1A7937B6AD1}"/>
    <hyperlink ref="L571" r:id="rId369" xr:uid="{EC87E6FA-B764-468E-ACD9-983329EA9235}"/>
    <hyperlink ref="L572" r:id="rId370" xr:uid="{2E4F31C2-F819-4223-BE7E-B361337D1CBE}"/>
    <hyperlink ref="L573" r:id="rId371" xr:uid="{FA02BFFE-0B8A-4AD9-B0EB-89087A9E5FF0}"/>
    <hyperlink ref="L574" r:id="rId372" xr:uid="{E5597489-BE0C-4321-BBB8-63C2D73DCBD2}"/>
    <hyperlink ref="L575" r:id="rId373" xr:uid="{F83C6A7B-6DD9-419F-87B3-01667E3B56A3}"/>
    <hyperlink ref="L576" r:id="rId374" xr:uid="{21E9106C-1E16-4D8C-A837-D4698F6CA0FE}"/>
    <hyperlink ref="L577" r:id="rId375" xr:uid="{692F2A3B-0B17-4DC6-A0EE-0F1A027C917C}"/>
    <hyperlink ref="L578" r:id="rId376" xr:uid="{50E89E21-0E2E-4709-9CB8-69F552EAC967}"/>
    <hyperlink ref="L579" r:id="rId377" xr:uid="{ACAE6BCA-336E-4BA1-9230-01A1BA26D1B4}"/>
    <hyperlink ref="L580" r:id="rId378" xr:uid="{572359CB-AE3A-4FD6-ABEF-58F7AE511782}"/>
    <hyperlink ref="L581" r:id="rId379" xr:uid="{8952214D-301B-4B72-A0FE-C80C8638C5D4}"/>
    <hyperlink ref="L582" r:id="rId380" xr:uid="{9106CF45-141D-4701-89ED-B4AF6F534C6B}"/>
    <hyperlink ref="L583" r:id="rId381" xr:uid="{761A6F3A-C9B2-4908-9D53-2C34EFD7011A}"/>
    <hyperlink ref="L584" r:id="rId382" xr:uid="{33DF39BC-63E6-4620-8D9F-9FC86CD91EAF}"/>
    <hyperlink ref="L585" r:id="rId383" xr:uid="{6F135036-A459-4CC2-AFB2-C76FC9F0DF4C}"/>
    <hyperlink ref="L586" r:id="rId384" xr:uid="{9E5C59CB-24AB-442C-B8C5-AA2AF5793DDC}"/>
    <hyperlink ref="L587" r:id="rId385" xr:uid="{B6AD3B12-DB9B-41F3-9CE1-E9A5709D9217}"/>
    <hyperlink ref="L588" r:id="rId386" xr:uid="{5EBE4AEF-FA5C-42F0-B88D-20751754505C}"/>
    <hyperlink ref="L589" r:id="rId387" xr:uid="{BD850A5F-9ECA-4BA2-BC08-B5D9EAFEAF91}"/>
    <hyperlink ref="L590" r:id="rId388" xr:uid="{21BFC762-12F2-419B-A472-E2BD6F7A18A0}"/>
    <hyperlink ref="L591" r:id="rId389" xr:uid="{561BB566-515B-4944-9533-93193A5CA7AB}"/>
    <hyperlink ref="L592" r:id="rId390" xr:uid="{ABCC4F71-72ED-4A7E-BF4D-01848FBE813D}"/>
    <hyperlink ref="L593" r:id="rId391" xr:uid="{8821F1B5-F2AF-4F19-8E43-716C8E2FAC5B}"/>
    <hyperlink ref="L594" r:id="rId392" xr:uid="{2CB5AFEE-B080-422C-AA05-0B032CEB1E3D}"/>
    <hyperlink ref="L595" r:id="rId393" xr:uid="{F432B116-9273-443B-9B84-8EB4F823682E}"/>
    <hyperlink ref="L596" r:id="rId394" xr:uid="{C6DAC897-5290-4FFB-8197-50EEEE604D92}"/>
    <hyperlink ref="L597" r:id="rId395" xr:uid="{98DB4D67-B572-4343-B0BF-46D01BD9B2CD}"/>
    <hyperlink ref="L598" r:id="rId396" xr:uid="{FB51CC48-38E6-4117-ADC1-961D08635F6A}"/>
    <hyperlink ref="L599" r:id="rId397" xr:uid="{80F2ED56-6386-4AA4-8D24-52A8D3785381}"/>
    <hyperlink ref="L600" r:id="rId398" xr:uid="{C3EFAC9E-481F-4D44-B471-A04EE69760FF}"/>
    <hyperlink ref="L601" r:id="rId399" xr:uid="{D63904C0-3306-4007-8AFE-2AC018787506}"/>
    <hyperlink ref="L602" r:id="rId400" xr:uid="{E1B1A949-0FC2-4B4E-BE5B-BEB2D3F6C566}"/>
    <hyperlink ref="L603" r:id="rId401" xr:uid="{05F1B358-A92F-4A85-B2B4-DAE4FECA51E2}"/>
    <hyperlink ref="L604" r:id="rId402" xr:uid="{BDC6914F-35CE-4CD7-94F0-97DC22E97105}"/>
    <hyperlink ref="L605" r:id="rId403" xr:uid="{04808D2F-D7CB-4138-AD8F-0F3069A51D3E}"/>
    <hyperlink ref="L606" r:id="rId404" xr:uid="{88790324-7451-4F32-86D4-9F84E3CD2604}"/>
    <hyperlink ref="L607" r:id="rId405" xr:uid="{2FABD7AC-4775-4603-B7EF-BF97B460559D}"/>
    <hyperlink ref="L608" r:id="rId406" xr:uid="{CA41DDF5-CEEF-4A76-92B9-445518DD31BB}"/>
    <hyperlink ref="L609" r:id="rId407" xr:uid="{35721043-F707-40FC-9E3F-605A52449141}"/>
    <hyperlink ref="L610" r:id="rId408" xr:uid="{72E18262-4F0B-4833-B8E1-5F6D89EE33BF}"/>
    <hyperlink ref="L611" r:id="rId409" xr:uid="{17F0F569-FDB8-4780-88C8-DB87EA5559C2}"/>
    <hyperlink ref="L612" r:id="rId410" xr:uid="{11ADC564-91A1-413A-A43E-2B13400A1BC7}"/>
    <hyperlink ref="L613" r:id="rId411" xr:uid="{92FC0D99-3BCE-48A0-8BE5-EF3878C67E5C}"/>
    <hyperlink ref="L614" r:id="rId412" xr:uid="{41E56AAA-7242-4722-90A1-DDBCC03FE72F}"/>
    <hyperlink ref="L615" r:id="rId413" xr:uid="{E2FE07AA-5DB2-4EF7-BF37-EA578E14B23B}"/>
    <hyperlink ref="L616" r:id="rId414" xr:uid="{6B982CCA-AA92-4A63-85EC-CFA6E1B4FD2F}"/>
    <hyperlink ref="L617" r:id="rId415" xr:uid="{A956C52A-B7F4-4E25-94FA-1E61F9A21B43}"/>
    <hyperlink ref="L618" r:id="rId416" xr:uid="{3339C4BD-E072-4786-B3C2-92ED617A1F13}"/>
    <hyperlink ref="L619" r:id="rId417" xr:uid="{596E672F-C613-4A62-9326-C2EE97076230}"/>
    <hyperlink ref="L620" r:id="rId418" xr:uid="{6A815C8E-92BB-444C-8F43-D41A65E66AE0}"/>
    <hyperlink ref="L621" r:id="rId419" xr:uid="{8C148160-3DD9-4467-940E-7165DCEAF271}"/>
    <hyperlink ref="L622" r:id="rId420" xr:uid="{201AF7EB-0D41-45FB-B8FF-5887ED65005F}"/>
    <hyperlink ref="L623" r:id="rId421" xr:uid="{D98EE0D5-3099-49AD-AF34-BCCE8FA1ECCD}"/>
    <hyperlink ref="L624" r:id="rId422" xr:uid="{E45B2BB8-44F8-401A-A162-C7A897FFFB61}"/>
    <hyperlink ref="L625" r:id="rId423" xr:uid="{5C3D6000-B907-4A8E-A1A5-C67C24C92A37}"/>
    <hyperlink ref="L626" r:id="rId424" xr:uid="{5CEA78CD-A7A0-47CE-9039-40E777F85C66}"/>
    <hyperlink ref="L627" r:id="rId425" xr:uid="{48E87578-DC4A-4263-9013-382024B650E6}"/>
    <hyperlink ref="L628" r:id="rId426" xr:uid="{CA7ADC23-913F-4898-9752-A0AFE7D007AD}"/>
    <hyperlink ref="L629" r:id="rId427" xr:uid="{1A331B6F-1A2C-4EF2-B7F4-F80EC420AA68}"/>
    <hyperlink ref="L630" r:id="rId428" xr:uid="{478A5B5A-C6B2-41B2-8F8B-6B572602CAD1}"/>
    <hyperlink ref="L631" r:id="rId429" xr:uid="{064C98C0-D928-4B3B-93D8-1E7728B0BBB3}"/>
    <hyperlink ref="L632" r:id="rId430" xr:uid="{1255F393-26AC-4295-94E6-CB9B3A44759A}"/>
    <hyperlink ref="L633" r:id="rId431" xr:uid="{B793E3F8-1548-44DB-A228-F98D441796C4}"/>
    <hyperlink ref="L634" r:id="rId432" xr:uid="{D14EC8CF-B67F-430E-A91B-747E88BF3A97}"/>
    <hyperlink ref="L635" r:id="rId433" xr:uid="{86C377BF-C460-40C5-A3C5-EEA1C99E2830}"/>
    <hyperlink ref="L636" r:id="rId434" xr:uid="{6EFBABFA-8195-4065-8D90-60D78823086A}"/>
    <hyperlink ref="L637" r:id="rId435" xr:uid="{0D7367D4-6722-4925-8E2C-BB99B23C73CA}"/>
    <hyperlink ref="L638" r:id="rId436" xr:uid="{8CDE4FDA-C290-4BC5-B146-65F2840458E3}"/>
    <hyperlink ref="L639" r:id="rId437" xr:uid="{87562265-41DD-4670-BD9F-D486CD76B3B3}"/>
    <hyperlink ref="L640" r:id="rId438" xr:uid="{05B9B813-F466-40CB-88E8-D28A3C290CE9}"/>
    <hyperlink ref="L641" r:id="rId439" xr:uid="{4AECF4E5-670B-48FF-976D-8610D0BF0F27}"/>
    <hyperlink ref="L642" r:id="rId440" xr:uid="{CBC1271F-9D75-4224-912B-818101E99685}"/>
    <hyperlink ref="L643" r:id="rId441" xr:uid="{AB5A2032-BAB0-4696-85F0-26AB2AFC0A81}"/>
    <hyperlink ref="L644" r:id="rId442" xr:uid="{36CD86F6-5575-41CE-B55F-4C7CC9FB3490}"/>
    <hyperlink ref="L645" r:id="rId443" xr:uid="{C03197D0-9EF9-42C3-AF4E-70D4B45AED3C}"/>
    <hyperlink ref="L647" r:id="rId444" xr:uid="{0AF19E25-8668-4F85-B491-04EA9DE78608}"/>
    <hyperlink ref="L648" r:id="rId445" xr:uid="{45364FDE-E0BC-41C0-A2DA-657CFB8A13E8}"/>
    <hyperlink ref="L649" r:id="rId446" xr:uid="{EC8A898D-2D48-42B6-A352-58DA32DE162B}"/>
    <hyperlink ref="L651" r:id="rId447" xr:uid="{97616B6F-8556-402D-9BE0-289345663ECC}"/>
    <hyperlink ref="L652" r:id="rId448" xr:uid="{AFB81945-FF10-4F39-8E7B-60F16170619D}"/>
    <hyperlink ref="L653" r:id="rId449" xr:uid="{BCC41735-6948-4902-A0D2-9A1130541CC3}"/>
    <hyperlink ref="L654" r:id="rId450" xr:uid="{46A44295-0DA7-4B76-ABA4-1848DC0BD15F}"/>
    <hyperlink ref="L655" r:id="rId451" xr:uid="{031DEDD5-EC40-450B-BF0B-FF077F2D14DC}"/>
    <hyperlink ref="L656" r:id="rId452" xr:uid="{0844D291-6FCD-4AD1-9AC5-650C15ED073B}"/>
    <hyperlink ref="L657" r:id="rId453" xr:uid="{A0331202-5F48-4244-815C-92ACC066B3E8}"/>
    <hyperlink ref="L658" r:id="rId454" xr:uid="{D27A77BF-5DD5-481D-9C39-DBA0E7FE453A}"/>
    <hyperlink ref="L659" r:id="rId455" xr:uid="{E440CB7F-D145-4DF5-99DB-241AB3F41726}"/>
    <hyperlink ref="L660" r:id="rId456" xr:uid="{3A43BB4B-01FE-4350-A15C-15FF0A90B12A}"/>
    <hyperlink ref="L661" r:id="rId457" xr:uid="{77C47C01-C983-4DDC-8E72-527BC223DAB1}"/>
    <hyperlink ref="L662" r:id="rId458" xr:uid="{586DC274-3421-4630-BA04-00AD0A443207}"/>
    <hyperlink ref="L663" r:id="rId459" xr:uid="{12A0AC51-2155-4710-B6AB-2B26BECBBF15}"/>
    <hyperlink ref="L664" r:id="rId460" xr:uid="{BE7F6856-672A-44C7-8B3F-3FB4A93192DF}"/>
    <hyperlink ref="L665" r:id="rId461" xr:uid="{AD6ABBA7-A014-4F2D-A27C-99AE394B45F5}"/>
    <hyperlink ref="L666" r:id="rId462" xr:uid="{E10538DC-087C-4826-8004-791DB47D5B65}"/>
    <hyperlink ref="L667" r:id="rId463" xr:uid="{2BBACEE0-F67C-4D13-BA83-E4072540ED35}"/>
    <hyperlink ref="L668" r:id="rId464" xr:uid="{B769828C-6E75-4C27-BC14-7EB4C5DD6027}"/>
    <hyperlink ref="L669" r:id="rId465" xr:uid="{9D459AC8-C149-41C3-9391-7D8E21717A10}"/>
    <hyperlink ref="L670" r:id="rId466" xr:uid="{39D31AE9-72B3-4EA5-8793-EF6727B930DE}"/>
    <hyperlink ref="L671" r:id="rId467" xr:uid="{372AAC74-1813-4BE8-BB7E-4ECB9B2EF04C}"/>
    <hyperlink ref="L672" r:id="rId468" xr:uid="{370BD2C9-F9C0-43AB-846F-6668CFC3C5F5}"/>
    <hyperlink ref="L673" r:id="rId469" xr:uid="{A3A93B7D-1F4F-45FB-83E2-CB302B243039}"/>
    <hyperlink ref="L674" r:id="rId470" xr:uid="{852E186F-5343-4C29-8E9A-F96EE10DEC87}"/>
    <hyperlink ref="L675" r:id="rId471" xr:uid="{07A6F878-498F-4FA5-803A-9EDA667D5D55}"/>
    <hyperlink ref="L676" r:id="rId472" xr:uid="{01BD10C1-4623-4F6E-BF6C-363BF08478E9}"/>
    <hyperlink ref="L677" r:id="rId473" xr:uid="{A5414C36-2569-40CA-9549-66AD5CDA8C0D}"/>
    <hyperlink ref="L678" r:id="rId474" xr:uid="{BC77CAA6-78C4-4533-A586-BDC15F5E7AE2}"/>
    <hyperlink ref="L679" r:id="rId475" xr:uid="{AE5C8EB3-F82D-4635-8AF5-048CDE8D5D28}"/>
    <hyperlink ref="L680" r:id="rId476" xr:uid="{80C0BB37-7BE0-4B14-AA60-8D85E66A67CC}"/>
    <hyperlink ref="L681" r:id="rId477" xr:uid="{23F8AFAB-207B-4197-800E-496100A5A2EF}"/>
    <hyperlink ref="L682" r:id="rId478" xr:uid="{42A1AD03-B46D-4678-A5B2-0F579868C0D5}"/>
    <hyperlink ref="L683" r:id="rId479" xr:uid="{1FB1DA0A-59A5-497E-911F-1573456D847F}"/>
    <hyperlink ref="L684" r:id="rId480" xr:uid="{0B394B18-1781-46CE-8193-60A139F02F62}"/>
    <hyperlink ref="L685" r:id="rId481" xr:uid="{B20B5095-82C4-4678-BF54-563497DCF1F6}"/>
    <hyperlink ref="L686" r:id="rId482" xr:uid="{80984012-4B0B-419A-B062-9C7A32B9B720}"/>
    <hyperlink ref="L687" r:id="rId483" xr:uid="{90D29664-862C-49EC-AEDA-200CF6930113}"/>
    <hyperlink ref="L688" r:id="rId484" xr:uid="{47F0544A-DF94-49C5-AD39-EC7D31EDD3DC}"/>
    <hyperlink ref="L689" r:id="rId485" xr:uid="{A76B1E36-D806-4C6B-8812-0F8F553F9EDF}"/>
    <hyperlink ref="L690" r:id="rId486" xr:uid="{AB8B6B31-B60E-469F-9F41-6261F97EB6B8}"/>
    <hyperlink ref="L691" r:id="rId487" xr:uid="{DE859E9A-740E-4E60-95D6-9C9802204432}"/>
    <hyperlink ref="L692" r:id="rId488" xr:uid="{2AB3F3FD-81C4-46C3-B997-E155F33590EA}"/>
    <hyperlink ref="L693" r:id="rId489" xr:uid="{7D2C9501-74E5-4DA4-9F8B-C4081AD5DD83}"/>
    <hyperlink ref="L694" r:id="rId490" xr:uid="{E1635C00-FF45-4E82-BAFE-52EFA1DB0EF1}"/>
    <hyperlink ref="L695" r:id="rId491" xr:uid="{DFD22FEE-7AF9-41F3-B20E-522FE5A91335}"/>
    <hyperlink ref="L696" r:id="rId492" xr:uid="{8B7B9895-D565-43D7-87CA-692DF7B94FFD}"/>
    <hyperlink ref="L697" r:id="rId493" xr:uid="{E7B3A708-79C0-421D-BFE9-58BB58C3C5BA}"/>
    <hyperlink ref="L698" r:id="rId494" xr:uid="{F23438A2-801A-48FD-8382-9D4FA55C2D5E}"/>
    <hyperlink ref="L699" r:id="rId495" xr:uid="{21E92832-3D80-4C01-88DA-768486666601}"/>
    <hyperlink ref="L700" r:id="rId496" xr:uid="{0202DCA6-BAF6-4B23-AA4E-1338AE3D304B}"/>
    <hyperlink ref="L701" r:id="rId497" xr:uid="{D2F637F2-FEF0-423D-BD02-8833161608D2}"/>
    <hyperlink ref="L702" r:id="rId498" xr:uid="{FE650D99-FC7B-44B7-BA27-B176CF5976C3}"/>
    <hyperlink ref="L703" r:id="rId499" xr:uid="{EB26EBCA-3671-43AE-84B7-63A06DE952D2}"/>
    <hyperlink ref="L704" r:id="rId500" xr:uid="{9B86C518-BCEE-400A-BCF7-9FF963380129}"/>
    <hyperlink ref="L705" r:id="rId501" xr:uid="{ED5B6779-F9DA-4A2A-952C-6CD032F8E459}"/>
    <hyperlink ref="L706" r:id="rId502" xr:uid="{956F7E1B-49B1-4961-8C3D-2499D742A289}"/>
    <hyperlink ref="L707" r:id="rId503" xr:uid="{A6EA4E7B-F079-4C1E-8E31-A0C22AF11C3F}"/>
    <hyperlink ref="L708" r:id="rId504" xr:uid="{174ADCB4-FED6-4EE5-9A8E-5CF6B60DFDED}"/>
    <hyperlink ref="L709" r:id="rId505" xr:uid="{ADD18740-1E71-47C2-81B4-F94D141EF817}"/>
    <hyperlink ref="L710" r:id="rId506" xr:uid="{7DC7C64C-F512-488E-921E-FE670D82BF56}"/>
    <hyperlink ref="L711" r:id="rId507" xr:uid="{61FEBA5A-9A2B-4400-AF57-0DEF51F827B7}"/>
    <hyperlink ref="L712" r:id="rId508" xr:uid="{AF755B82-8E98-40E1-BD87-B0AE56CC59F8}"/>
    <hyperlink ref="L713" r:id="rId509" xr:uid="{02D82B29-F2D6-4376-AE5F-F0EB6E060CB7}"/>
    <hyperlink ref="L714" r:id="rId510" xr:uid="{A0A1B4E1-5F38-44FB-A22F-A661180FE0B5}"/>
    <hyperlink ref="L715" r:id="rId511" xr:uid="{026DD2C6-8891-4161-9AED-B948641BD88B}"/>
    <hyperlink ref="L716" r:id="rId512" xr:uid="{CA72D9EB-395F-452C-B28D-CF4D1728A6B3}"/>
    <hyperlink ref="L717" r:id="rId513" xr:uid="{835E0CFB-4921-4218-9E17-4921ED8D5F1A}"/>
    <hyperlink ref="L1362" r:id="rId514" xr:uid="{43895437-FE51-4AC0-8746-CEC1CBE39CCA}"/>
    <hyperlink ref="L1364" r:id="rId515" xr:uid="{2BDA5362-5C49-42A4-B6C8-8F3BC960FD7A}"/>
    <hyperlink ref="L1363" r:id="rId516" xr:uid="{2EF9354F-4829-485A-A38B-BDB8EEBDEB35}"/>
    <hyperlink ref="L1365" r:id="rId517" xr:uid="{3EC9FAD8-D729-4C10-87E4-E8EC4A267C6A}"/>
    <hyperlink ref="L1367" r:id="rId518" xr:uid="{4C1402E7-63CA-49C4-92CB-D45B553287B1}"/>
    <hyperlink ref="L1366" r:id="rId519" xr:uid="{8339F81C-88A3-4124-8B3B-4411AD913862}"/>
    <hyperlink ref="L1368" r:id="rId520" xr:uid="{447853E1-174A-4D35-8B8A-0AE604CABA64}"/>
    <hyperlink ref="L1370" r:id="rId521" xr:uid="{98DD9B36-C20C-495E-AF7F-5272C5C1E76D}"/>
    <hyperlink ref="L1369" r:id="rId522" xr:uid="{55606D9D-4CCB-416C-9DAD-BA1DC43FC443}"/>
    <hyperlink ref="L1394" r:id="rId523" xr:uid="{DEAD5290-F771-4EA1-8DE7-4CDD55C6EBAE}"/>
    <hyperlink ref="L1406" r:id="rId524" xr:uid="{D623868F-2B50-471D-A472-8A4B93CD8389}"/>
    <hyperlink ref="L1407" r:id="rId525" xr:uid="{412BB424-DFAE-4A61-BD08-4B8A642FBB22}"/>
    <hyperlink ref="L1408" r:id="rId526" xr:uid="{CD551B72-A428-4FA1-9112-376D5A778879}"/>
    <hyperlink ref="L1409" r:id="rId527" xr:uid="{798F6116-1C52-4500-9999-5E8877DE8585}"/>
    <hyperlink ref="L1410" r:id="rId528" xr:uid="{9A3822CE-6E24-4FDA-A369-715949D4E6CF}"/>
    <hyperlink ref="L1411" r:id="rId529" xr:uid="{78538871-8982-49CD-A82D-C8BC99A5A322}"/>
    <hyperlink ref="L1412" r:id="rId530" xr:uid="{122A8535-C48F-4FC3-9B3D-A9AFC0E3946B}"/>
    <hyperlink ref="L1417" r:id="rId531" xr:uid="{6CE021E3-98FF-447B-9AE4-C07FEC7B61C9}"/>
    <hyperlink ref="L1420" r:id="rId532" xr:uid="{DDA04F77-0857-4654-81EF-0DCEA0D345D1}"/>
    <hyperlink ref="L1421" r:id="rId533" xr:uid="{99DE2C2F-989A-4697-AC99-AB060DADAD2F}"/>
    <hyperlink ref="L1433" r:id="rId534" xr:uid="{42C3AF7F-671D-4DE6-8BE6-38DFB7549EB9}"/>
    <hyperlink ref="L1441" r:id="rId535" xr:uid="{0C06D8BC-129C-427C-AEC5-6F1B995308EA}"/>
    <hyperlink ref="L1451" r:id="rId536" xr:uid="{54865A3A-0AE0-4203-842C-A6BC1E564FA1}"/>
    <hyperlink ref="L1457" r:id="rId537" xr:uid="{1856CC48-AA79-4865-9696-9DEBC4DB1CCD}"/>
    <hyperlink ref="L1461" r:id="rId538" xr:uid="{FADA9E7C-C235-4627-A451-F81F14397731}"/>
    <hyperlink ref="L1464" r:id="rId539" xr:uid="{BFF42E20-418B-46B6-B1FF-C34E2AE9BD20}"/>
    <hyperlink ref="L1471" r:id="rId540" xr:uid="{6C73785A-045F-48B0-9C6E-C9FB311E9786}"/>
    <hyperlink ref="L1472" r:id="rId541" xr:uid="{874C85DC-A4C9-4808-A750-82608116ED9F}"/>
    <hyperlink ref="L1485" r:id="rId542" xr:uid="{AAF03269-A351-4C90-BA8D-BE0A9DC3E642}"/>
    <hyperlink ref="L1498" r:id="rId543" xr:uid="{EDDB9AE9-6F8D-46B2-9981-BB0A481CD81C}"/>
    <hyperlink ref="L1511" r:id="rId544" xr:uid="{4B4A62BF-CB2A-4D51-B124-BFACFFB74FAA}"/>
    <hyperlink ref="L1516" r:id="rId545" xr:uid="{2D080C6D-CBA0-4641-A512-F8B102B253B6}"/>
    <hyperlink ref="L1521" r:id="rId546" xr:uid="{CB305E2E-0146-4B46-8038-2923237916D9}"/>
    <hyperlink ref="L1525" r:id="rId547" xr:uid="{C7981C7A-9991-4EF6-AE66-7D90D8A17307}"/>
    <hyperlink ref="L1371" r:id="rId548" xr:uid="{A4076C12-85E3-4B34-9D0F-06E99ACCD9BC}"/>
    <hyperlink ref="L1372" r:id="rId549" xr:uid="{38C82526-0FF4-4AE8-8586-CD2457BADB34}"/>
    <hyperlink ref="L1373" r:id="rId550" xr:uid="{25CD9705-F1CB-4633-BCB3-AB28EF2B7AFC}"/>
    <hyperlink ref="L1374" r:id="rId551" xr:uid="{3301AFBC-AD1F-487A-B509-9C3F7C775FFB}"/>
    <hyperlink ref="L1375" r:id="rId552" xr:uid="{264799EF-EC82-4E70-8316-4470F68681F5}"/>
    <hyperlink ref="L1376" r:id="rId553" xr:uid="{8BA29E85-D0A2-4A96-B460-59BDCBC4A6E2}"/>
    <hyperlink ref="L1377" r:id="rId554" xr:uid="{531014C0-81A5-48EC-B103-89E39F4150D0}"/>
    <hyperlink ref="L1378" r:id="rId555" xr:uid="{84AA0D98-6BEB-497E-81D2-1DAC43F7E17D}"/>
    <hyperlink ref="L1379" r:id="rId556" xr:uid="{5687F16E-3ECA-494F-90FB-82B20D666215}"/>
    <hyperlink ref="L1380" r:id="rId557" xr:uid="{953695D5-B946-4CF7-8CCE-2A232A614919}"/>
    <hyperlink ref="L1381" r:id="rId558" xr:uid="{CDF42530-BC3E-407D-B3EB-F4F1F735D1AC}"/>
    <hyperlink ref="L1382" r:id="rId559" xr:uid="{F9B8A5EE-9698-4CB0-9046-5577C5433D7B}"/>
    <hyperlink ref="L1383" r:id="rId560" xr:uid="{6806E1BF-A444-437F-8871-32BB24D11E17}"/>
    <hyperlink ref="L1384" r:id="rId561" xr:uid="{255E7775-495C-477E-854E-80F506EB0265}"/>
    <hyperlink ref="L1385" r:id="rId562" xr:uid="{A5A4C834-165E-404D-945D-23B34DB6D266}"/>
    <hyperlink ref="L1386" r:id="rId563" xr:uid="{6EF6744A-854F-432F-A680-9E8DB3612F3B}"/>
    <hyperlink ref="L1387" r:id="rId564" xr:uid="{257A42D4-16A2-4553-B674-0DD89BAAAF79}"/>
    <hyperlink ref="L1388" r:id="rId565" xr:uid="{57DDCD6E-E768-401C-8057-8E56F5B07A16}"/>
    <hyperlink ref="L1389" r:id="rId566" xr:uid="{D406F237-2AB2-4581-9713-5AC50C2D7C33}"/>
    <hyperlink ref="L1390" r:id="rId567" xr:uid="{0AA5F9B0-5887-4724-9BEA-4D95F85A7938}"/>
    <hyperlink ref="L1391" r:id="rId568" xr:uid="{24BCE0DA-8B07-4F0E-8A9E-8E9067B16AAF}"/>
    <hyperlink ref="L1392" r:id="rId569" xr:uid="{49E2A628-BCDA-4D6B-B71E-43A3C4D41729}"/>
    <hyperlink ref="L1393" r:id="rId570" xr:uid="{B391431E-6DFC-4549-A0B7-E48B88840C8C}"/>
    <hyperlink ref="L1395" r:id="rId571" xr:uid="{9E47442E-8DCF-48A4-B08F-7B1B07CC0F56}"/>
    <hyperlink ref="L1396" r:id="rId572" xr:uid="{BC65A895-5FD5-43EA-98AD-A8183FCFFAE8}"/>
    <hyperlink ref="L1397" r:id="rId573" xr:uid="{4B1EC980-921D-448D-8BB5-FC7C4030507F}"/>
    <hyperlink ref="L1398" r:id="rId574" xr:uid="{C89E7F5E-1B2D-4FAF-9012-8C6C61CAC35F}"/>
    <hyperlink ref="L1399" r:id="rId575" xr:uid="{F8CED5F3-D458-4EDF-8E25-3E37799F4F86}"/>
    <hyperlink ref="L1400" r:id="rId576" xr:uid="{C250F3BE-8AA7-4ED8-BC6B-B71FBE33125E}"/>
    <hyperlink ref="L1401" r:id="rId577" xr:uid="{A8FE3CB3-1688-4045-A5AE-BF7C3ED59908}"/>
    <hyperlink ref="L1402" r:id="rId578" xr:uid="{F6CA893D-D035-46EB-ABAA-0C81D4B0CECC}"/>
    <hyperlink ref="L1403" r:id="rId579" xr:uid="{AF873AA4-D651-4BDD-BBFA-5AEBD429577A}"/>
    <hyperlink ref="L1404" r:id="rId580" xr:uid="{FC669EB7-BDCE-4FA2-AFBA-9440C35770A9}"/>
    <hyperlink ref="L1405" r:id="rId581" xr:uid="{B27E4577-601B-4070-932B-EC2E8A173EDE}"/>
    <hyperlink ref="L1413" r:id="rId582" xr:uid="{F956F74C-ED25-4D3C-AA6E-C1B399902727}"/>
    <hyperlink ref="L1414" r:id="rId583" xr:uid="{2BA347D7-4E98-4E5C-A9F8-84341F7F46E9}"/>
    <hyperlink ref="L1415" r:id="rId584" xr:uid="{BA4810A9-AA25-4122-81CF-AA7E44AF12D1}"/>
    <hyperlink ref="L1416" r:id="rId585" xr:uid="{F6A4694B-C3C3-4E7A-9204-F2D73489BA1B}"/>
    <hyperlink ref="L1418" r:id="rId586" xr:uid="{CD28FDB5-8C94-4990-8CDB-47B6676E2C72}"/>
    <hyperlink ref="L1419" r:id="rId587" xr:uid="{837BEBA7-7C8D-4064-AF51-6CA52DD38EEF}"/>
    <hyperlink ref="L1422" r:id="rId588" xr:uid="{21257A29-D01D-4D3B-A7F0-A4EECEA4B44C}"/>
    <hyperlink ref="L1423" r:id="rId589" xr:uid="{1B48680F-D041-4781-BF1D-1FA97690CED2}"/>
    <hyperlink ref="L1424" r:id="rId590" xr:uid="{68D50CDE-3126-4214-BA89-2EC58F3D0F52}"/>
    <hyperlink ref="L1425" r:id="rId591" xr:uid="{98ED9852-8594-437C-997C-C5B7195636FB}"/>
    <hyperlink ref="L1426" r:id="rId592" xr:uid="{AAF639D0-B203-474B-9D3D-7366ED672A59}"/>
    <hyperlink ref="L1427" r:id="rId593" xr:uid="{037F5EFB-2CF4-461B-91C2-147EC2120F1F}"/>
    <hyperlink ref="L1428" r:id="rId594" xr:uid="{C0C4CE2A-CF15-4E29-88A4-E6B953F17974}"/>
    <hyperlink ref="L1429" r:id="rId595" xr:uid="{90A5F827-2234-4586-B3FA-492829071CC8}"/>
    <hyperlink ref="L1430" r:id="rId596" xr:uid="{C39B2ABA-9C8E-4D31-A318-1341F6C31E65}"/>
    <hyperlink ref="L1431" r:id="rId597" xr:uid="{A8EE99EC-F6DE-4A4C-9B5C-64FEEF37A4BF}"/>
    <hyperlink ref="L1432" r:id="rId598" xr:uid="{76596308-2048-4572-A1E5-2A192B954F7F}"/>
    <hyperlink ref="L1434" r:id="rId599" xr:uid="{01E4DC61-D791-4C5D-9DC1-DF438192C09F}"/>
    <hyperlink ref="L1435" r:id="rId600" xr:uid="{757B16BD-479C-4389-B0B5-BF3D13C785E9}"/>
    <hyperlink ref="L1436" r:id="rId601" xr:uid="{D1FBEE5C-7319-4077-8657-BF9FE6C7CEF7}"/>
    <hyperlink ref="L1437" r:id="rId602" xr:uid="{3F644EC7-CED9-4DF0-B4F0-213C24953930}"/>
    <hyperlink ref="L1438" r:id="rId603" xr:uid="{5127F35F-9EB8-44AE-A5F1-B7F042BACDC6}"/>
    <hyperlink ref="L1439" r:id="rId604" xr:uid="{5521B3EE-111C-40FA-B4AE-CCF22F619926}"/>
    <hyperlink ref="L1440" r:id="rId605" xr:uid="{F0F597EF-51A8-42DC-AA37-F555CF5415C0}"/>
    <hyperlink ref="L1442" r:id="rId606" xr:uid="{F511DFA9-69F5-4592-85CA-087E5209C6F9}"/>
    <hyperlink ref="L1443" r:id="rId607" xr:uid="{76EB2AC0-17D3-4F66-9C34-9E941D66E4CB}"/>
    <hyperlink ref="L1444" r:id="rId608" xr:uid="{E2562397-AA75-4029-9713-E13F15B6EB96}"/>
    <hyperlink ref="L1445" r:id="rId609" xr:uid="{706AE39E-3B0C-489E-9D79-EB169815D0A7}"/>
    <hyperlink ref="L1446" r:id="rId610" xr:uid="{FCE90DBD-A763-4576-B0AE-DFCEBAB9D2EF}"/>
    <hyperlink ref="L1447" r:id="rId611" xr:uid="{04518B68-4871-441D-AED3-6A146AD870D6}"/>
    <hyperlink ref="L1448" r:id="rId612" xr:uid="{12493C16-6D7A-43AE-B1D4-846A9611BC78}"/>
    <hyperlink ref="L1449" r:id="rId613" xr:uid="{D375792F-9802-4D0E-804A-44E98A799349}"/>
    <hyperlink ref="L1450" r:id="rId614" xr:uid="{910BB1B4-7990-438A-8483-8D393D54AF58}"/>
    <hyperlink ref="L1452" r:id="rId615" xr:uid="{CD6F11EC-58C6-4215-B26E-906E0F5AB1FB}"/>
    <hyperlink ref="L1453" r:id="rId616" xr:uid="{006E7BDB-8DD5-4F89-96DC-619F073778CA}"/>
    <hyperlink ref="L1454" r:id="rId617" xr:uid="{A801E3BF-680E-4352-B400-6C53CD048743}"/>
    <hyperlink ref="L1455" r:id="rId618" xr:uid="{5CE7307C-7C0C-44AE-A94D-94042EC8A389}"/>
    <hyperlink ref="L1456" r:id="rId619" xr:uid="{A100A1A3-99D6-4899-B0E4-713A20BAE622}"/>
    <hyperlink ref="L1458" r:id="rId620" xr:uid="{960D21ED-BF5B-42E2-BD5D-C14B7B967A26}"/>
    <hyperlink ref="L1459" r:id="rId621" xr:uid="{AEC83A09-6A58-4B3F-812B-CFA835F31D65}"/>
    <hyperlink ref="L1460" r:id="rId622" xr:uid="{1A4B9ED6-32DE-4A33-81E5-D7D981988D2E}"/>
    <hyperlink ref="L1462" r:id="rId623" xr:uid="{6CCA3EAE-A1D2-47EA-9DE5-F1BA4000345A}"/>
    <hyperlink ref="L1463" r:id="rId624" xr:uid="{23F1CD7C-37B4-43F6-91F0-02606A1BD21F}"/>
    <hyperlink ref="L1465" r:id="rId625" xr:uid="{B54BF037-CFB5-420E-87F6-CB1F918EF237}"/>
    <hyperlink ref="L1466" r:id="rId626" xr:uid="{13CE7AB8-3686-447C-9AE6-C10AD1118687}"/>
    <hyperlink ref="L1467" r:id="rId627" xr:uid="{4BDD528D-A37F-4B66-9B8C-A709898E1F35}"/>
    <hyperlink ref="L1468" r:id="rId628" xr:uid="{682485D1-D495-4CE2-9705-2E12BA8764B4}"/>
    <hyperlink ref="L1469" r:id="rId629" xr:uid="{AEE0229A-4E53-41A7-BECD-28063462A874}"/>
    <hyperlink ref="L1470" r:id="rId630" xr:uid="{25B1C39B-89FC-4BD0-BD7A-C57C884053FF}"/>
    <hyperlink ref="L1473" r:id="rId631" xr:uid="{A0B94C32-65C8-4CFB-9D61-2B65EF5A931F}"/>
    <hyperlink ref="L1474" r:id="rId632" xr:uid="{259A6275-F17D-4FF1-BFE9-3BA2C63203EB}"/>
    <hyperlink ref="L1475" r:id="rId633" xr:uid="{7873517A-6C36-4405-8D7B-6DAD099E8566}"/>
    <hyperlink ref="L1476" r:id="rId634" xr:uid="{9FE354A8-49FE-4BF5-8155-9648631216E8}"/>
    <hyperlink ref="L1477" r:id="rId635" xr:uid="{A7C4BAD6-0E5A-4C26-BECE-2B2EA1A6DFCE}"/>
    <hyperlink ref="L1478" r:id="rId636" xr:uid="{831B16B0-1944-452B-819B-77420D398F15}"/>
    <hyperlink ref="L1479" r:id="rId637" xr:uid="{C48B7D44-13B4-46F1-A39B-F2B90CB35DFE}"/>
    <hyperlink ref="L1480" r:id="rId638" xr:uid="{3E486F04-E69E-49C1-9555-E555AD5B7613}"/>
    <hyperlink ref="L1481" r:id="rId639" xr:uid="{CD891F2E-3176-4A10-8206-E0D7E2D01CE8}"/>
    <hyperlink ref="L1482" r:id="rId640" xr:uid="{F5ADA580-C674-4B52-9600-3DCD423B128A}"/>
    <hyperlink ref="L1483" r:id="rId641" xr:uid="{DFCAED15-4829-4FCD-8880-C5AF94768782}"/>
    <hyperlink ref="L1484" r:id="rId642" xr:uid="{9F414D10-ED4C-4FBC-9BD7-89684BD7D504}"/>
    <hyperlink ref="L1486" r:id="rId643" xr:uid="{C464CA60-CDA3-48AA-AF5B-3F19CEB6BB1C}"/>
    <hyperlink ref="L1487" r:id="rId644" xr:uid="{9F17C7C7-3882-42CD-9009-A2E652E1EDFC}"/>
    <hyperlink ref="L1488" r:id="rId645" xr:uid="{6BEA45BB-276C-48E7-9DF6-62D01DE316AD}"/>
    <hyperlink ref="L1489" r:id="rId646" xr:uid="{28F5A64D-00E7-4AC5-B687-59878FB492EC}"/>
    <hyperlink ref="L1490" r:id="rId647" xr:uid="{BFE161C4-6DD7-4D7C-A247-353EC2096464}"/>
    <hyperlink ref="L1491" r:id="rId648" xr:uid="{2C710B44-4110-404E-9C86-94FFF50D0063}"/>
    <hyperlink ref="L1492" r:id="rId649" xr:uid="{4510AF7A-B980-4984-B371-64C6AA9F722B}"/>
    <hyperlink ref="L1493" r:id="rId650" xr:uid="{633FBAD6-6055-4DCA-AFFA-33192ED29B78}"/>
    <hyperlink ref="L1494" r:id="rId651" xr:uid="{D3DF0F96-BB32-4D3B-96BF-D70275050B3E}"/>
    <hyperlink ref="L1495" r:id="rId652" xr:uid="{09B15D37-4D31-4F81-9BEE-DA4EB5997A65}"/>
    <hyperlink ref="L1496" r:id="rId653" xr:uid="{EC6C09B2-15F8-4091-96CD-E83DC8DD53BC}"/>
    <hyperlink ref="L1497" r:id="rId654" xr:uid="{632000A6-9EF1-4B3C-A713-7AB75B068B64}"/>
    <hyperlink ref="L1499" r:id="rId655" xr:uid="{4104A1C0-5299-4021-B82B-FA8525E326DA}"/>
    <hyperlink ref="L1500" r:id="rId656" xr:uid="{7A8BC8D0-AD54-4F68-ADAF-5D7F11A07D57}"/>
    <hyperlink ref="L1501" r:id="rId657" xr:uid="{FD0988F4-40F5-45C5-A4AA-3CAB5F0A34A5}"/>
    <hyperlink ref="L1502" r:id="rId658" xr:uid="{1B67F834-9294-420E-A031-41B82C3EB4E0}"/>
    <hyperlink ref="L1503" r:id="rId659" xr:uid="{B90E7526-B6B3-4675-8635-1ACF16FB4DEF}"/>
    <hyperlink ref="L1504" r:id="rId660" xr:uid="{DAA8C7AD-84C1-4979-B0E3-326411058405}"/>
    <hyperlink ref="L1505" r:id="rId661" xr:uid="{D3BB78C0-18ED-4692-B906-4F40E7DE2F6A}"/>
    <hyperlink ref="L1506" r:id="rId662" xr:uid="{5C13115E-F071-479A-9488-006DC374F208}"/>
    <hyperlink ref="L1507" r:id="rId663" xr:uid="{164258ED-37CC-4636-9966-08EC2E65928C}"/>
    <hyperlink ref="L1508" r:id="rId664" xr:uid="{3C830538-046A-45DE-8AE3-EE6E18539278}"/>
    <hyperlink ref="L1509" r:id="rId665" xr:uid="{649CE0E6-3081-4ADB-B6DC-2BDE231A7B09}"/>
    <hyperlink ref="L1510" r:id="rId666" xr:uid="{0CA2CC63-B254-4933-8A36-7E20DD9F3A53}"/>
    <hyperlink ref="L1512" r:id="rId667" xr:uid="{6EA598C5-D824-488B-B77A-C6B8A21C6BAC}"/>
    <hyperlink ref="L1513" r:id="rId668" xr:uid="{F8350FFD-E899-43FA-BBA4-95606F0AE32D}"/>
    <hyperlink ref="L1514" r:id="rId669" xr:uid="{F8F886BC-48D5-4BEE-BE5F-92BFD4636D5E}"/>
    <hyperlink ref="L1515" r:id="rId670" xr:uid="{947D25AD-9E39-49C4-8437-57536318E2A7}"/>
    <hyperlink ref="L1517" r:id="rId671" xr:uid="{3C18D8CD-8A2D-4F23-B912-811FC604A5E6}"/>
    <hyperlink ref="L1518" r:id="rId672" xr:uid="{814B3786-204A-434C-AFFD-226B636454DE}"/>
    <hyperlink ref="L1519" r:id="rId673" xr:uid="{0C49F084-999D-40B3-8650-DE166BFA1E56}"/>
    <hyperlink ref="L1520" r:id="rId674" xr:uid="{F08260BC-76D1-4241-AD49-D803B9C89FAA}"/>
    <hyperlink ref="L1522" r:id="rId675" xr:uid="{8E8A1471-AB5A-4D39-B523-6799FA02F836}"/>
    <hyperlink ref="L1523" r:id="rId676" xr:uid="{02B8C86D-0AC8-4665-9374-6E8E15F4A8EB}"/>
    <hyperlink ref="L1524" r:id="rId677" xr:uid="{B62500BC-1388-48B1-B921-52682AE0983F}"/>
    <hyperlink ref="L1526" r:id="rId678" xr:uid="{2C4B6C43-DD3F-4DC3-A7FD-BB0D0DCC8C4E}"/>
    <hyperlink ref="L1527" r:id="rId679" xr:uid="{B0428038-CA0B-4580-A8E7-14D145227158}"/>
    <hyperlink ref="L1528" r:id="rId680" xr:uid="{2D562C26-72F8-446B-99D0-5B50326ADD8B}"/>
    <hyperlink ref="L1530" r:id="rId681" xr:uid="{5CF9387E-3616-45AE-B79C-0D8634E47D18}"/>
    <hyperlink ref="L1529" r:id="rId682" xr:uid="{4CC62677-58E6-4E8D-B77C-88BEAC1D6D42}"/>
    <hyperlink ref="L1531" r:id="rId683" xr:uid="{7C6DEA73-A13D-4250-AD70-23A552BF52C1}"/>
    <hyperlink ref="L1533" r:id="rId684" xr:uid="{49E8AFC5-D392-4FDB-A645-39C7E19A2888}"/>
    <hyperlink ref="L1532" r:id="rId685" xr:uid="{52DE9D18-35AB-4770-9ACD-DD320BAF1AAA}"/>
    <hyperlink ref="L1534" r:id="rId686" xr:uid="{0F9F4889-4D07-4B00-9F9E-955A8D1078FC}"/>
    <hyperlink ref="L1535" r:id="rId687" xr:uid="{FD4CA376-327F-4590-A4AB-3CE7361A10E1}"/>
    <hyperlink ref="L1536" r:id="rId688" xr:uid="{75DFDD19-C4EC-47EA-8C59-00B8532BDB74}"/>
    <hyperlink ref="L1537:L1539" r:id="rId689" display="https://grupoazvi.sharepoint.com/sites/PCH/Obras/2037_ConsSerena/04.Medioambiente/04.08.Dirección%20Obra/01.Inf%20Mensuales/3_2026/1_Enero/Anexos/Anexo%202.%20Residuos%20y%20Declaraciones/Ventanilla%20Unica/SINADER%202026/Declaración_SINADER_folio_1164984%20ene%2026.pdf" xr:uid="{F5592E92-498C-42F5-850A-5515C9FF3CA0}"/>
    <hyperlink ref="L1538" r:id="rId690" xr:uid="{AB4624BA-7323-4088-ADF3-1DD58B2BAE1D}"/>
    <hyperlink ref="L1539" r:id="rId691" xr:uid="{DD634708-25EB-4B2E-BFDF-4F6F16BBE85D}"/>
    <hyperlink ref="L1537" r:id="rId692" xr:uid="{20FD0A97-97A7-4024-9050-CBBD01510A8F}"/>
    <hyperlink ref="L1540" r:id="rId693" display="https://drive.google.com/open?id=1hhSYEiZz-ghA33Orllc-I3zdMKIS5xMu&amp;usp=drive_fs" xr:uid="{8998625E-DE48-4752-8703-0F4E0D53328C}"/>
    <hyperlink ref="L1541" r:id="rId694" display="https://drive.google.com/open?id=1wIzy7ZcZa8ZarVGRPAx0U-oI04fUuF0p&amp;usp=drive_fs" xr:uid="{55091E48-BD27-46FC-841B-C31DA8EED951}"/>
    <hyperlink ref="L1542" r:id="rId695" display="https://drive.google.com/open?id=1luehYbcI-FstEnKUdE2Uww-FXC-k_xqq&amp;usp=drive_fs" xr:uid="{4740EE01-D785-4D7D-A40A-46C25C6B339A}"/>
    <hyperlink ref="L1543" r:id="rId696" display="https://drive.google.com/open?id=19bfMmekLZcwwIQTIvkfqUvUCL_sQta6y&amp;usp=drive_fs" xr:uid="{0C290F0E-1B13-4251-8F8C-1A6866E3176A}"/>
    <hyperlink ref="L1545" r:id="rId697" xr:uid="{B2CE40B2-1E45-42C5-A77E-3CBDC273B84A}"/>
    <hyperlink ref="L1546" r:id="rId698" xr:uid="{1E674EB6-27DD-484A-AC9A-AD9EE923188E}"/>
    <hyperlink ref="L1548" r:id="rId699" xr:uid="{05FF1E96-33EA-42E6-9F8B-A9D5127F8355}"/>
    <hyperlink ref="L1549" r:id="rId700" xr:uid="{F1E3BF8E-DED9-4380-B500-30F594F41E3E}"/>
    <hyperlink ref="L1551" r:id="rId701" xr:uid="{E75F4243-1DC4-4C81-92EC-82D1FF3AAF80}"/>
    <hyperlink ref="L1552" r:id="rId702" xr:uid="{45D47E2D-CDA9-4297-8908-2D44216D8DA9}"/>
    <hyperlink ref="L1550" r:id="rId703" xr:uid="{39591BEF-3091-454D-9948-761CB22A81C4}"/>
    <hyperlink ref="L1553" r:id="rId704" xr:uid="{9B512671-F277-4564-BC8A-14D823F988AC}"/>
    <hyperlink ref="L1554" r:id="rId705" xr:uid="{92062085-302B-4C09-886B-3BF5E84E2518}"/>
    <hyperlink ref="L1555" r:id="rId706" xr:uid="{3A789D7C-E122-47CF-AC45-B256BFDF3A4C}"/>
    <hyperlink ref="L1557" r:id="rId707" xr:uid="{E82201A0-9F3A-4AA0-8728-3E36A8385CC6}"/>
    <hyperlink ref="L1559" r:id="rId708" xr:uid="{467562FD-3C09-4F14-8515-8E8FFBA04A8D}"/>
    <hyperlink ref="L1560" r:id="rId709" xr:uid="{6436C8B0-369E-4731-88D1-FC2379A2BEF4}"/>
    <hyperlink ref="L1561" r:id="rId710" xr:uid="{FB50FECD-036F-47AA-9D14-ED1C94CB821B}"/>
    <hyperlink ref="L1562" r:id="rId711" xr:uid="{8AAF66BB-A9D4-4512-8570-95785150B24F}"/>
    <hyperlink ref="L1563" r:id="rId712" xr:uid="{3E08D3F1-C355-477D-A43C-F4C9F469A7B0}"/>
    <hyperlink ref="L1564" r:id="rId713" xr:uid="{90850E4F-E0A8-4E10-A36D-77A8958F6583}"/>
    <hyperlink ref="L1565" r:id="rId714" xr:uid="{6D80DB6F-1FB6-462A-8576-948A8D60B03E}"/>
    <hyperlink ref="L1556" r:id="rId715" xr:uid="{66CDACBE-44F0-4A24-95FB-E3FDB8E48814}"/>
    <hyperlink ref="L1558" r:id="rId716" xr:uid="{5D478B54-E368-422C-9413-C1E3152CE094}"/>
    <hyperlink ref="L1544" r:id="rId717" xr:uid="{49C1BF86-13A2-40AB-8155-4005BC7AC4C0}"/>
    <hyperlink ref="L1547" r:id="rId718" xr:uid="{67CEC96C-72F2-4044-A16D-2793E5870F0C}"/>
    <hyperlink ref="L1566" r:id="rId719" xr:uid="{D5C16F56-C6A5-4780-9EC3-9CE7C8970E95}"/>
    <hyperlink ref="L1567" r:id="rId720" xr:uid="{C6F3F2B9-6309-414D-9417-F06D241697CE}"/>
    <hyperlink ref="L1568" r:id="rId721" xr:uid="{F93C17B7-1BF4-428D-A867-D5921C168959}"/>
    <hyperlink ref="L1569" r:id="rId722" xr:uid="{D2286AC2-593D-47C3-9D65-E007FFECD112}"/>
  </hyperlinks>
  <pageMargins left="0.7" right="0.7" top="0.75" bottom="0.75" header="0.3" footer="0.3"/>
  <pageSetup orientation="portrait" r:id="rId723"/>
  <drawing r:id="rId72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CBC8FDCE0C3A4CA1F4A1C32A35A75F" ma:contentTypeVersion="16" ma:contentTypeDescription="Crear nuevo documento." ma:contentTypeScope="" ma:versionID="46f182e2ddbd26b1cfa9337a77594a52">
  <xsd:schema xmlns:xsd="http://www.w3.org/2001/XMLSchema" xmlns:xs="http://www.w3.org/2001/XMLSchema" xmlns:p="http://schemas.microsoft.com/office/2006/metadata/properties" xmlns:ns2="2f0c9b3f-a629-47dc-b17b-935a8550ad2e" xmlns:ns3="18ebe327-d2a7-49c9-90c6-d690b69d78b6" targetNamespace="http://schemas.microsoft.com/office/2006/metadata/properties" ma:root="true" ma:fieldsID="6c49389bd9ee2f012f94e121f1461921" ns2:_="" ns3:_="">
    <xsd:import namespace="2f0c9b3f-a629-47dc-b17b-935a8550ad2e"/>
    <xsd:import namespace="18ebe327-d2a7-49c9-90c6-d690b69d78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0c9b3f-a629-47dc-b17b-935a8550ad2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20e1bdc-1f31-41bd-9111-005ff1c6759e}" ma:internalName="TaxCatchAll" ma:showField="CatchAllData" ma:web="2f0c9b3f-a629-47dc-b17b-935a8550a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ebe327-d2a7-49c9-90c6-d690b69d78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2f0dbd7-f940-49bd-8720-2bbe133a98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8ebe327-d2a7-49c9-90c6-d690b69d78b6">
      <Terms xmlns="http://schemas.microsoft.com/office/infopath/2007/PartnerControls"/>
    </lcf76f155ced4ddcb4097134ff3c332f>
    <TaxCatchAll xmlns="2f0c9b3f-a629-47dc-b17b-935a8550ad2e" xsi:nil="true"/>
  </documentManagement>
</p:properties>
</file>

<file path=customXml/itemProps1.xml><?xml version="1.0" encoding="utf-8"?>
<ds:datastoreItem xmlns:ds="http://schemas.openxmlformats.org/officeDocument/2006/customXml" ds:itemID="{D5E01525-0544-4073-9698-5CCFD4541BBE}"/>
</file>

<file path=customXml/itemProps2.xml><?xml version="1.0" encoding="utf-8"?>
<ds:datastoreItem xmlns:ds="http://schemas.openxmlformats.org/officeDocument/2006/customXml" ds:itemID="{8CF18478-E407-4FBB-B30F-E23B89654728}"/>
</file>

<file path=customXml/itemProps3.xml><?xml version="1.0" encoding="utf-8"?>
<ds:datastoreItem xmlns:ds="http://schemas.openxmlformats.org/officeDocument/2006/customXml" ds:itemID="{6512A418-B566-4AE9-9E20-A0849A6095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Pamela Dalmazzo Tudela (CCOP)</dc:creator>
  <cp:keywords/>
  <dc:description/>
  <cp:lastModifiedBy>Liliana Calzada Montealegre (DGOP)</cp:lastModifiedBy>
  <cp:revision/>
  <dcterms:created xsi:type="dcterms:W3CDTF">2021-03-22T15:04:23Z</dcterms:created>
  <dcterms:modified xsi:type="dcterms:W3CDTF">2026-04-17T15:48:51Z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0x010100EACBC8FDCE0C3A4CA1F4A1C32A35A75F</vt:lpwstr>
  </property>
  <property fmtid="{D5CDD505-2E9C-101B-9397-08002B2CF9AE}" pid="3" name="MediaServiceImageTags">
    <vt:lpwstr/>
  </property>
</Properties>
</file>